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30"/>
  <workbookPr/>
  <mc:AlternateContent xmlns:mc="http://schemas.openxmlformats.org/markup-compatibility/2006">
    <mc:Choice Requires="x15">
      <x15ac:absPath xmlns:x15ac="http://schemas.microsoft.com/office/spreadsheetml/2010/11/ac" url="https://tpkgovtnz-my.sharepoint.com/personal/bergm_tpk_govt_nz/Documents/Te Matapaeroa 2021/2024-2025 Release/Data Products/clean_xlsx_workbooks/"/>
    </mc:Choice>
  </mc:AlternateContent>
  <xr:revisionPtr revIDLastSave="184" documentId="11_8EBE83E99DFAB7C49F2480601F5EC5D9CB2AF7B3" xr6:coauthVersionLast="47" xr6:coauthVersionMax="47" xr10:uidLastSave="{45E487A5-05E4-4C7F-9275-E606AB97CC4F}"/>
  <bookViews>
    <workbookView minimized="1" xWindow="1530" yWindow="1530" windowWidth="21600" windowHeight="11385" firstSheet="7" xr2:uid="{00000000-000D-0000-FFFF-FFFF00000000}"/>
  </bookViews>
  <sheets>
    <sheet name="Index" sheetId="1" r:id="rId1"/>
    <sheet name="IDI Disclaimer" sheetId="2" r:id="rId2"/>
    <sheet name="Firm size" sheetId="3" r:id="rId3"/>
    <sheet name="Employer Regional Council" sheetId="4" r:id="rId4"/>
    <sheet name="Employee Regional Council" sheetId="5" r:id="rId5"/>
    <sheet name="Employee Territorial Authority" sheetId="6" r:id="rId6"/>
    <sheet name="Employee Urban Accesibility" sheetId="7" r:id="rId7"/>
    <sheet name="L1 ANZSIC Industry" sheetId="8" r:id="rId8"/>
    <sheet name="L2 ANZSIC Industry" sheetId="9" r:id="rId9"/>
    <sheet name="Exporter class" sheetId="10" r:id="rId10"/>
    <sheet name="Export volume rank" sheetId="11" r:id="rId11"/>
    <sheet name="Sales volume rank" sheetId="12" r:id="rId12"/>
    <sheet name="Profit on sales per worker" sheetId="13" r:id="rId13"/>
    <sheet name="Age bracket" sheetId="14" r:id="rId14"/>
    <sheet name="Highest paid employee Māori" sheetId="15" r:id="rId15"/>
    <sheet name="Māori employee density at job" sheetId="16" r:id="rId16"/>
    <sheet name="Employer median-wage rank" sheetId="17" r:id="rId17"/>
    <sheet name="Employee job-wage rank" sheetId="18" r:id="rId18"/>
    <sheet name="Quartile and Decile Limits" sheetId="19" r:id="rId19"/>
  </sheets>
  <externalReferences>
    <externalReference r:id="rId20"/>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0" i="8" l="1"/>
  <c r="N40" i="8"/>
  <c r="N39" i="8"/>
  <c r="O39" i="8"/>
  <c r="M18" i="8"/>
  <c r="M17" i="8"/>
  <c r="M40" i="8"/>
  <c r="M39" i="8"/>
  <c r="A37" i="18"/>
  <c r="A35" i="17"/>
  <c r="A25" i="16"/>
  <c r="A19" i="15"/>
  <c r="A43" i="14"/>
  <c r="A27" i="13"/>
  <c r="A37" i="12"/>
  <c r="A37" i="11"/>
  <c r="A23" i="10"/>
  <c r="A153" i="9"/>
  <c r="A53" i="8"/>
  <c r="A31" i="7"/>
  <c r="A149" i="6"/>
  <c r="A49" i="5"/>
  <c r="A49" i="4"/>
  <c r="A25" i="3"/>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<sst xmlns="http://schemas.openxmlformats.org/spreadsheetml/2006/main" count="2542" uniqueCount="621">
  <si>
    <t>Index for Te Matapaeroa Data Tables</t>
  </si>
  <si>
    <t>Maori Employment in Maori Business</t>
  </si>
  <si>
    <t>Employee counts, total earnings, median monthly wage and wage gap for Maori employees by business ownership and Firm size</t>
  </si>
  <si>
    <t>Employee counts, total earnings, median monthly wage and wage gap for Maori employees by business ownership and Employer Regional Council</t>
  </si>
  <si>
    <t>Employee counts, total earnings, median monthly wage and wage gap for Maori employees by business ownership and Employee Regional Council</t>
  </si>
  <si>
    <t>Employee counts, total earnings, median monthly wage and wage gap for Maori employees by business ownership and Employee Territorial Authority</t>
  </si>
  <si>
    <t>Employee counts, total earnings, median monthly wage and wage gap for Maori employees by business ownership and Employee Urban Accesibility</t>
  </si>
  <si>
    <t>Employee counts, total earnings, median monthly wage and wage gap for Maori employees by business ownership and L1 ANZSIC Industry</t>
  </si>
  <si>
    <t>Employee counts, total earnings, median monthly wage and wage gap for Maori employees by business ownership and L2 ANZSIC Industry</t>
  </si>
  <si>
    <t>Employee counts, total earnings, median monthly wage and wage gap for Maori employees by business ownership and Exporter class</t>
  </si>
  <si>
    <t>Employee counts, total earnings, median monthly wage and wage gap for Maori employees by business ownership and Export volume rank</t>
  </si>
  <si>
    <t>Employee counts, total earnings, median monthly wage and wage gap for Maori employees by business ownership and Sales volume rank</t>
  </si>
  <si>
    <t>Employee counts, total earnings, median monthly wage and wage gap for Maori employees by business ownership and Profit on sales per worker</t>
  </si>
  <si>
    <t>Employee counts, total earnings, median monthly wage and wage gap for Maori employees by business ownership and Age bracket</t>
  </si>
  <si>
    <t>Employee counts, total earnings, median monthly wage and wage gap for Maori employees by business ownership and Highest paid employee Māori</t>
  </si>
  <si>
    <t>Employee counts, total earnings, median monthly wage and wage gap for Maori employees by business ownership and Māori employee density at job</t>
  </si>
  <si>
    <t>Employee counts, total earnings, median monthly wage and wage gap for Maori employees by business ownership and Employer median-wage rank</t>
  </si>
  <si>
    <t>Employee counts, total earnings, median monthly wage and wage gap for Maori employees by business ownership and Employee job-wage rank</t>
  </si>
  <si>
    <t>Bounds on the values underpinning Quartiles and Deciles in the data</t>
  </si>
  <si>
    <t>Methodology</t>
  </si>
  <si>
    <t xml:space="preserve">Please refer to Te Matapaeroa Methodology report at https://www.tpk.govt.nz/en/nga-putea-me-nga-ratonga/maori-enterprise/te-matapaeroa for a summary of methodology. </t>
  </si>
  <si>
    <t xml:space="preserve">All business rules applicable for Te Matapaeroa data are applicable for this data. </t>
  </si>
  <si>
    <t xml:space="preserve">Note that baseline employment data in the 'Māori Employment Baseline' workbook includes also busineses with no identifiable owner. </t>
  </si>
  <si>
    <t>Glossary</t>
  </si>
  <si>
    <t>Financial year:</t>
  </si>
  <si>
    <t>Start of April the year before to end of March, indicated in the LBD/ IDI by dim_year_key in the format YYYYMM (e.g. 202203 or financial year 2022 is the year ending march 2022)</t>
  </si>
  <si>
    <t xml:space="preserve">Business: </t>
  </si>
  <si>
    <t>A permanent entity as identified uniquely by a 'pent' in the LBD / IDI.</t>
  </si>
  <si>
    <t xml:space="preserve">Individual: </t>
  </si>
  <si>
    <t>An individual record as identified uniquely by an 'snz_uid' identifier in the IDI</t>
  </si>
  <si>
    <t xml:space="preserve">Job spell: </t>
  </si>
  <si>
    <t>A unique (financial year, individual, business) triple. To each job spell is attributed a length of spell (in months) and total earned wage</t>
  </si>
  <si>
    <t xml:space="preserve">Main job: </t>
  </si>
  <si>
    <t>For each (financial year, individual) pair the main job is the compatible job spell with the highest spell length</t>
  </si>
  <si>
    <t>Blank cell in data</t>
  </si>
  <si>
    <t xml:space="preserve">The value of this cell has been suppressed, according to the IDI confidentiality requirements. </t>
  </si>
  <si>
    <t>Dollar values</t>
  </si>
  <si>
    <t xml:space="preserve">All dollar values in this file are un-processed, reported as they appeard in the underlying IRD tax records. </t>
  </si>
  <si>
    <t>IDI Disclaimer</t>
  </si>
  <si>
    <t>Access to the data used in this study was provided by Stats NZ under conditions designed to give effect to the 
security and confidentiality provisions of the Data and Statistics Act 2022.
 The results presented in this study are the work of the author, not Stats NZ or individual data suppliers.
 These results are not official statistics. They have been created for research purposes from the Integrated Data 
Infrastructure (IDI) and/or Longitudinal Business Database (LBD) which are carefully managed by Stats NZ. 
For more information about the [IDI and/or LBD] please visit https://www.stats.govt.nz/integrated-data/.
 The results are based in part on tax data supplied by Inland Revenue to Stats NZ under the Tax Administration Act 
1994 for statistical purposes. Any discussion of data limitations or weaknesses is in the context of using the IDI 
for statistical purposes, and is not related to the data’s ability to support Inland Revenue’s core operational 
requirements.
 The data is the most up to date information available as of August 2023, and is subject to change on availability of new data.</t>
  </si>
  <si>
    <t>Te Matapaeroa Data Tables</t>
  </si>
  <si>
    <t>Selected measures by business ownership and Firm size</t>
  </si>
  <si>
    <t>EMPLOYEES 
in Māori owned business</t>
  </si>
  <si>
    <t/>
  </si>
  <si>
    <t>Financial Year</t>
  </si>
  <si>
    <t>2023</t>
  </si>
  <si>
    <t>Firm size</t>
  </si>
  <si>
    <t>Code</t>
  </si>
  <si>
    <r>
      <t>Māori employees</t>
    </r>
    <r>
      <rPr>
        <vertAlign val="superscript"/>
        <sz val="11"/>
        <rFont val="Calibri"/>
      </rPr>
      <t>1</t>
    </r>
    <r>
      <rPr>
        <sz val="11"/>
        <color rgb="FF000000"/>
        <rFont val="Calibri"/>
        <family val="2"/>
        <scheme val="minor"/>
      </rPr>
      <t/>
    </r>
  </si>
  <si>
    <r>
      <t>% of all employees</t>
    </r>
    <r>
      <rPr>
        <vertAlign val="superscript"/>
        <sz val="11"/>
        <rFont val="Calibri"/>
      </rPr>
      <t>2</t>
    </r>
    <r>
      <rPr>
        <sz val="11"/>
        <color rgb="FF000000"/>
        <rFont val="Calibri"/>
        <family val="2"/>
        <scheme val="minor"/>
      </rPr>
      <t/>
    </r>
  </si>
  <si>
    <r>
      <t>Māori worked months (K)</t>
    </r>
    <r>
      <rPr>
        <vertAlign val="superscript"/>
        <sz val="11"/>
        <rFont val="Calibri"/>
      </rPr>
      <t>3</t>
    </r>
    <r>
      <rPr>
        <sz val="11"/>
        <color rgb="FF000000"/>
        <rFont val="Calibri"/>
        <family val="2"/>
        <scheme val="minor"/>
      </rPr>
      <t/>
    </r>
  </si>
  <si>
    <r>
      <t>% of all worked months</t>
    </r>
    <r>
      <rPr>
        <vertAlign val="superscript"/>
        <sz val="11"/>
        <rFont val="Calibri"/>
      </rPr>
      <t>4</t>
    </r>
    <r>
      <rPr>
        <sz val="11"/>
        <color rgb="FF000000"/>
        <rFont val="Calibri"/>
        <family val="2"/>
        <scheme val="minor"/>
      </rPr>
      <t/>
    </r>
  </si>
  <si>
    <r>
      <t>Māori Earnings ($M)</t>
    </r>
    <r>
      <rPr>
        <vertAlign val="superscript"/>
        <sz val="11"/>
        <rFont val="Calibri"/>
      </rPr>
      <t>5</t>
    </r>
    <r>
      <rPr>
        <sz val="11"/>
        <color rgb="FF000000"/>
        <rFont val="Calibri"/>
        <family val="2"/>
        <scheme val="minor"/>
      </rPr>
      <t/>
    </r>
  </si>
  <si>
    <r>
      <t>% of all earnings</t>
    </r>
    <r>
      <rPr>
        <vertAlign val="superscript"/>
        <sz val="11"/>
        <rFont val="Calibri"/>
      </rPr>
      <t>6</t>
    </r>
    <r>
      <rPr>
        <sz val="11"/>
        <color rgb="FF000000"/>
        <rFont val="Calibri"/>
        <family val="2"/>
        <scheme val="minor"/>
      </rPr>
      <t/>
    </r>
  </si>
  <si>
    <r>
      <t>Māori median monthly wage</t>
    </r>
    <r>
      <rPr>
        <vertAlign val="superscript"/>
        <sz val="11"/>
        <rFont val="Calibri"/>
      </rPr>
      <t>7</t>
    </r>
    <r>
      <rPr>
        <sz val="11"/>
        <color rgb="FF000000"/>
        <rFont val="Calibri"/>
        <family val="2"/>
        <scheme val="minor"/>
      </rPr>
      <t/>
    </r>
  </si>
  <si>
    <r>
      <t>Wage-gap to non-Māori</t>
    </r>
    <r>
      <rPr>
        <vertAlign val="superscript"/>
        <sz val="11"/>
        <rFont val="Calibri"/>
      </rPr>
      <t>8</t>
    </r>
    <r>
      <rPr>
        <sz val="11"/>
        <color rgb="FF000000"/>
        <rFont val="Calibri"/>
        <family val="2"/>
        <scheme val="minor"/>
      </rPr>
      <t/>
    </r>
  </si>
  <si>
    <t>Small (up to 2 FTE)</t>
  </si>
  <si>
    <t>(0,2]</t>
  </si>
  <si>
    <t>Small-medium (over 2 to 5 FTE)</t>
  </si>
  <si>
    <t>(2,5]</t>
  </si>
  <si>
    <t>Medium (over 5 to 20 FTE)</t>
  </si>
  <si>
    <t>(5,20]</t>
  </si>
  <si>
    <t>Medium-large (over 20 to 100 FTE)</t>
  </si>
  <si>
    <t>(20,100]</t>
  </si>
  <si>
    <t>Large (over 100 FTE)</t>
  </si>
  <si>
    <t>(100,inf]</t>
  </si>
  <si>
    <t>All Aoteroa</t>
  </si>
  <si>
    <t>total</t>
  </si>
  <si>
    <t>EMPLOYEES 
in non-Māori owned business</t>
  </si>
  <si>
    <t>Definition of 'Firm size':</t>
  </si>
  <si>
    <t>Labour input measued in FTE for employees and WP combined</t>
  </si>
  <si>
    <r>
      <rPr>
        <vertAlign val="superscript"/>
        <sz val="11"/>
        <rFont val="Calibri"/>
      </rPr>
      <t>1</t>
    </r>
    <r>
      <rPr>
        <sz val="11"/>
        <color rgb="FF000000"/>
        <rFont val="Calibri"/>
        <family val="2"/>
        <scheme val="minor"/>
      </rPr>
      <t xml:space="preserve"> Count of Māori employees</t>
    </r>
  </si>
  <si>
    <r>
      <rPr>
        <vertAlign val="superscript"/>
        <sz val="11"/>
        <rFont val="Calibri"/>
      </rPr>
      <t>2</t>
    </r>
    <r>
      <rPr>
        <sz val="11"/>
        <color rgb="FF000000"/>
        <rFont val="Calibri"/>
        <family val="2"/>
        <scheme val="minor"/>
      </rPr>
      <t xml:space="preserve"> Count of Māori employees as a proportion of all employees</t>
    </r>
  </si>
  <si>
    <r>
      <rPr>
        <vertAlign val="superscript"/>
        <sz val="11"/>
        <rFont val="Calibri"/>
      </rPr>
      <t>3</t>
    </r>
    <r>
      <rPr>
        <sz val="11"/>
        <color rgb="FF000000"/>
        <rFont val="Calibri"/>
        <family val="2"/>
        <scheme val="minor"/>
      </rPr>
      <t xml:space="preserve"> Sum of months worked for Māori employees in thousands of months</t>
    </r>
  </si>
  <si>
    <r>
      <rPr>
        <vertAlign val="superscript"/>
        <sz val="11"/>
        <rFont val="Calibri"/>
      </rPr>
      <t>4</t>
    </r>
    <r>
      <rPr>
        <sz val="11"/>
        <color rgb="FF000000"/>
        <rFont val="Calibri"/>
        <family val="2"/>
        <scheme val="minor"/>
      </rPr>
      <t xml:space="preserve"> Sum of months worked for Māori employees as a proportion of months worked for any employee</t>
    </r>
  </si>
  <si>
    <r>
      <rPr>
        <vertAlign val="superscript"/>
        <sz val="11"/>
        <rFont val="Calibri"/>
      </rPr>
      <t>5</t>
    </r>
    <r>
      <rPr>
        <sz val="11"/>
        <color rgb="FF000000"/>
        <rFont val="Calibri"/>
        <family val="2"/>
        <scheme val="minor"/>
      </rPr>
      <t xml:space="preserve"> Sum of earned wages for Māori employees in millions of $</t>
    </r>
  </si>
  <si>
    <r>
      <rPr>
        <vertAlign val="superscript"/>
        <sz val="11"/>
        <rFont val="Calibri"/>
      </rPr>
      <t>6</t>
    </r>
    <r>
      <rPr>
        <sz val="11"/>
        <color rgb="FF000000"/>
        <rFont val="Calibri"/>
        <family val="2"/>
        <scheme val="minor"/>
      </rPr>
      <t xml:space="preserve"> Sum of earned wages for Māori employees as a proportion of earned wages for any employee</t>
    </r>
  </si>
  <si>
    <r>
      <rPr>
        <vertAlign val="superscript"/>
        <sz val="11"/>
        <rFont val="Calibri"/>
      </rPr>
      <t>7</t>
    </r>
    <r>
      <rPr>
        <sz val="11"/>
        <color rgb="FF000000"/>
        <rFont val="Calibri"/>
        <family val="2"/>
        <scheme val="minor"/>
      </rPr>
      <t xml:space="preserve"> Median main-job monthly wage for Māori employees</t>
    </r>
  </si>
  <si>
    <r>
      <rPr>
        <vertAlign val="superscript"/>
        <sz val="11"/>
        <rFont val="Calibri"/>
      </rPr>
      <t>8</t>
    </r>
    <r>
      <rPr>
        <sz val="11"/>
        <color rgb="FF000000"/>
        <rFont val="Calibri"/>
        <family val="2"/>
        <scheme val="minor"/>
      </rPr>
      <t xml:space="preserve"> Wage gap as calculated from median main-job monthly wage: (non-Māori wage - Māori wage) / non-Maori wage</t>
    </r>
  </si>
  <si>
    <t>Selected measures by business ownership and Employer Regional Council</t>
  </si>
  <si>
    <t>Employer Regional Council</t>
  </si>
  <si>
    <t>Northland Region</t>
  </si>
  <si>
    <t>01</t>
  </si>
  <si>
    <t>Auckland Region</t>
  </si>
  <si>
    <t>02</t>
  </si>
  <si>
    <t>Waikato Region</t>
  </si>
  <si>
    <t>03</t>
  </si>
  <si>
    <t>Bay of Plenty Region</t>
  </si>
  <si>
    <t>04</t>
  </si>
  <si>
    <t>Gisborne Region</t>
  </si>
  <si>
    <t>05</t>
  </si>
  <si>
    <t>Hawke's Bay Region</t>
  </si>
  <si>
    <t>06</t>
  </si>
  <si>
    <t>Taranaki Region</t>
  </si>
  <si>
    <t>07</t>
  </si>
  <si>
    <t>Manawatu-Wanganui Region</t>
  </si>
  <si>
    <t>08</t>
  </si>
  <si>
    <t>Wellington Region</t>
  </si>
  <si>
    <t>09</t>
  </si>
  <si>
    <t>West Coast Region</t>
  </si>
  <si>
    <t>12</t>
  </si>
  <si>
    <t>Canterbury Region</t>
  </si>
  <si>
    <t>13</t>
  </si>
  <si>
    <t>Otago Region</t>
  </si>
  <si>
    <t>14</t>
  </si>
  <si>
    <t>Southland Region</t>
  </si>
  <si>
    <t>15</t>
  </si>
  <si>
    <t>Tasman Region</t>
  </si>
  <si>
    <t>16</t>
  </si>
  <si>
    <t>Nelson Region</t>
  </si>
  <si>
    <t>17</t>
  </si>
  <si>
    <t>Marlborough Region</t>
  </si>
  <si>
    <t>18</t>
  </si>
  <si>
    <t>Area Outside Region</t>
  </si>
  <si>
    <t>99</t>
  </si>
  <si>
    <t>Definition of 'Employer Regional Council':</t>
  </si>
  <si>
    <t>The regional council where the employing business is located</t>
  </si>
  <si>
    <t xml:space="preserve">Please note that we use predominant regional council i.e. the location where most business activity occurs. </t>
  </si>
  <si>
    <t>Selected measures by business ownership and Employee Regional Council</t>
  </si>
  <si>
    <t>Employee Regional Council</t>
  </si>
  <si>
    <t>Definition of 'Employee Regional Council':</t>
  </si>
  <si>
    <t xml:space="preserve">Regional Council of the employee's home address </t>
  </si>
  <si>
    <t>Selected measures by business ownership and Employee Territorial Authority</t>
  </si>
  <si>
    <t>Employee Territorial Authority</t>
  </si>
  <si>
    <t>Far North District</t>
  </si>
  <si>
    <t>001</t>
  </si>
  <si>
    <t>Whangarei District</t>
  </si>
  <si>
    <t>002</t>
  </si>
  <si>
    <t>Kaipara District</t>
  </si>
  <si>
    <t>003</t>
  </si>
  <si>
    <t>Thames-Coromandel District</t>
  </si>
  <si>
    <t>011</t>
  </si>
  <si>
    <t>Hauraki District</t>
  </si>
  <si>
    <t>012</t>
  </si>
  <si>
    <t>Waikato District</t>
  </si>
  <si>
    <t>013</t>
  </si>
  <si>
    <t>Matamata-Piako District</t>
  </si>
  <si>
    <t>015</t>
  </si>
  <si>
    <t>Hamilton City</t>
  </si>
  <si>
    <t>016</t>
  </si>
  <si>
    <t>Waipa District</t>
  </si>
  <si>
    <t>017</t>
  </si>
  <si>
    <t>Otorohanga District</t>
  </si>
  <si>
    <t>018</t>
  </si>
  <si>
    <t>South Waikato District</t>
  </si>
  <si>
    <t>019</t>
  </si>
  <si>
    <t>Waitomo District</t>
  </si>
  <si>
    <t>020</t>
  </si>
  <si>
    <t>Taupo District</t>
  </si>
  <si>
    <t>021</t>
  </si>
  <si>
    <t>Western Bay of Plenty District</t>
  </si>
  <si>
    <t>022</t>
  </si>
  <si>
    <t>Tauranga City</t>
  </si>
  <si>
    <t>023</t>
  </si>
  <si>
    <t>Rotorua District</t>
  </si>
  <si>
    <t>024</t>
  </si>
  <si>
    <t>Whakatane District</t>
  </si>
  <si>
    <t>025</t>
  </si>
  <si>
    <t>Kawerau District</t>
  </si>
  <si>
    <t>026</t>
  </si>
  <si>
    <t>Opotiki District</t>
  </si>
  <si>
    <t>027</t>
  </si>
  <si>
    <t>Gisborne District</t>
  </si>
  <si>
    <t>028</t>
  </si>
  <si>
    <t>Wairoa District</t>
  </si>
  <si>
    <t>029</t>
  </si>
  <si>
    <t>Hastings District</t>
  </si>
  <si>
    <t>030</t>
  </si>
  <si>
    <t>Napier City</t>
  </si>
  <si>
    <t>031</t>
  </si>
  <si>
    <t>Central Hawke's Bay District</t>
  </si>
  <si>
    <t>032</t>
  </si>
  <si>
    <t>New Plymouth District</t>
  </si>
  <si>
    <t>033</t>
  </si>
  <si>
    <t>Stratford District</t>
  </si>
  <si>
    <t>034</t>
  </si>
  <si>
    <t>South Taranaki District</t>
  </si>
  <si>
    <t>035</t>
  </si>
  <si>
    <t>Ruapehu District</t>
  </si>
  <si>
    <t>036</t>
  </si>
  <si>
    <t>Whanganui District</t>
  </si>
  <si>
    <t>037</t>
  </si>
  <si>
    <t>Rangitikei District</t>
  </si>
  <si>
    <t>038</t>
  </si>
  <si>
    <t>Manawatu District</t>
  </si>
  <si>
    <t>039</t>
  </si>
  <si>
    <t>Palmerston North City</t>
  </si>
  <si>
    <t>040</t>
  </si>
  <si>
    <t>Tararua District</t>
  </si>
  <si>
    <t>041</t>
  </si>
  <si>
    <t>Horowhenua District</t>
  </si>
  <si>
    <t>042</t>
  </si>
  <si>
    <t>Kapiti Coast District</t>
  </si>
  <si>
    <t>043</t>
  </si>
  <si>
    <t>Porirua City</t>
  </si>
  <si>
    <t>044</t>
  </si>
  <si>
    <t>Upper Hutt City</t>
  </si>
  <si>
    <t>045</t>
  </si>
  <si>
    <t>Lower Hutt City</t>
  </si>
  <si>
    <t>046</t>
  </si>
  <si>
    <t>Wellington City</t>
  </si>
  <si>
    <t>047</t>
  </si>
  <si>
    <t>Masterton District</t>
  </si>
  <si>
    <t>048</t>
  </si>
  <si>
    <t>Carterton District</t>
  </si>
  <si>
    <t>049</t>
  </si>
  <si>
    <t>South Wairarapa District</t>
  </si>
  <si>
    <t>050</t>
  </si>
  <si>
    <t>Tasman District</t>
  </si>
  <si>
    <t>051</t>
  </si>
  <si>
    <t>Nelson City</t>
  </si>
  <si>
    <t>052</t>
  </si>
  <si>
    <t>Marlborough District</t>
  </si>
  <si>
    <t>053</t>
  </si>
  <si>
    <t>Kaikoura District</t>
  </si>
  <si>
    <t>054</t>
  </si>
  <si>
    <t>Buller District</t>
  </si>
  <si>
    <t>055</t>
  </si>
  <si>
    <t>Grey District</t>
  </si>
  <si>
    <t>056</t>
  </si>
  <si>
    <t>Westland District</t>
  </si>
  <si>
    <t>057</t>
  </si>
  <si>
    <t>Hurunui District</t>
  </si>
  <si>
    <t>058</t>
  </si>
  <si>
    <t>Waimakariri District</t>
  </si>
  <si>
    <t>059</t>
  </si>
  <si>
    <t>Christchurch City</t>
  </si>
  <si>
    <t>060</t>
  </si>
  <si>
    <t>Selwyn District</t>
  </si>
  <si>
    <t>062</t>
  </si>
  <si>
    <t>Ashburton District</t>
  </si>
  <si>
    <t>063</t>
  </si>
  <si>
    <t>Timaru District</t>
  </si>
  <si>
    <t>064</t>
  </si>
  <si>
    <t>Mackenzie District</t>
  </si>
  <si>
    <t>065</t>
  </si>
  <si>
    <t>Waimate District</t>
  </si>
  <si>
    <t>066</t>
  </si>
  <si>
    <t>Chatham Islands Territory</t>
  </si>
  <si>
    <t>067</t>
  </si>
  <si>
    <t>Waitaki District</t>
  </si>
  <si>
    <t>068</t>
  </si>
  <si>
    <t>Central Otago District</t>
  </si>
  <si>
    <t>069</t>
  </si>
  <si>
    <t>Queenstown-Lakes District</t>
  </si>
  <si>
    <t>070</t>
  </si>
  <si>
    <t>Dunedin City</t>
  </si>
  <si>
    <t>071</t>
  </si>
  <si>
    <t>Clutha District</t>
  </si>
  <si>
    <t>072</t>
  </si>
  <si>
    <t>Southland District</t>
  </si>
  <si>
    <t>073</t>
  </si>
  <si>
    <t>Gore District</t>
  </si>
  <si>
    <t>074</t>
  </si>
  <si>
    <t>Invercargill City</t>
  </si>
  <si>
    <t>075</t>
  </si>
  <si>
    <t>Auckland</t>
  </si>
  <si>
    <t>076</t>
  </si>
  <si>
    <t>Definition of 'Employee Territorial Authority':</t>
  </si>
  <si>
    <t xml:space="preserve">Territorial authority of the employee's home address </t>
  </si>
  <si>
    <t>Selected measures by business ownership and Employee Urban Accesibility</t>
  </si>
  <si>
    <t>Employee Urban Accesibility</t>
  </si>
  <si>
    <t>Major urban area</t>
  </si>
  <si>
    <t>111</t>
  </si>
  <si>
    <t>Large urban area</t>
  </si>
  <si>
    <t>112</t>
  </si>
  <si>
    <t>Medium urban area</t>
  </si>
  <si>
    <t>113</t>
  </si>
  <si>
    <t>High urban accessibility</t>
  </si>
  <si>
    <t>221</t>
  </si>
  <si>
    <t>Medium urban accessibility</t>
  </si>
  <si>
    <t>222</t>
  </si>
  <si>
    <t>Low urban accessibility</t>
  </si>
  <si>
    <t>223</t>
  </si>
  <si>
    <t>Remote</t>
  </si>
  <si>
    <t>224</t>
  </si>
  <si>
    <t>Very remote</t>
  </si>
  <si>
    <t>225</t>
  </si>
  <si>
    <t>Definition of 'Employee Urban Accesibility':</t>
  </si>
  <si>
    <t>Urban accessibility classification of the employee's home address</t>
  </si>
  <si>
    <t>See https://www.stats.govt.nz/methods/urban-accessibility-methodology-and-classification/ for details of this classification</t>
  </si>
  <si>
    <t>See also https://datafinder.stats.govt.nz/layer/111195-urban-accessibility-indicator-2023-generalised/ to explore this indicator further</t>
  </si>
  <si>
    <t>Selected measures by business ownership and L1 ANZSIC Industry</t>
  </si>
  <si>
    <t>L1 ANZSIC Industry</t>
  </si>
  <si>
    <t>Agriculture, Forestry and Fishing</t>
  </si>
  <si>
    <t>A</t>
  </si>
  <si>
    <t>Mining</t>
  </si>
  <si>
    <t>B</t>
  </si>
  <si>
    <t>Manufacturing</t>
  </si>
  <si>
    <t>C</t>
  </si>
  <si>
    <t>Electricity, Gas, Water and Waste Services</t>
  </si>
  <si>
    <t>D</t>
  </si>
  <si>
    <t>Construction</t>
  </si>
  <si>
    <t>E</t>
  </si>
  <si>
    <t>Wholesale Trade</t>
  </si>
  <si>
    <t>F</t>
  </si>
  <si>
    <t>Retail Trade</t>
  </si>
  <si>
    <t>G</t>
  </si>
  <si>
    <t>Accommodation and Food Services</t>
  </si>
  <si>
    <t>H</t>
  </si>
  <si>
    <t>Transport, Postal and Warehousing</t>
  </si>
  <si>
    <t>I</t>
  </si>
  <si>
    <t>Information Media and Telecommunications</t>
  </si>
  <si>
    <t>J</t>
  </si>
  <si>
    <t>Professional, Scientific and Technical Services</t>
  </si>
  <si>
    <t>% of employees that are Māori</t>
  </si>
  <si>
    <t>Financial and Insurance Services</t>
  </si>
  <si>
    <t>K</t>
  </si>
  <si>
    <t>Māori-owned business</t>
  </si>
  <si>
    <t>Rental, Hiring and Real Estate Services</t>
  </si>
  <si>
    <t>L</t>
  </si>
  <si>
    <t>Non-Māori-owned business</t>
  </si>
  <si>
    <t>M</t>
  </si>
  <si>
    <t>Administrative and Support Services</t>
  </si>
  <si>
    <t>N</t>
  </si>
  <si>
    <t>Public Administration and Safety</t>
  </si>
  <si>
    <t>O</t>
  </si>
  <si>
    <t>Education and Training</t>
  </si>
  <si>
    <t>P</t>
  </si>
  <si>
    <t>Health Care and Social Assistance</t>
  </si>
  <si>
    <t>Q</t>
  </si>
  <si>
    <t>Arts and Recreation Services</t>
  </si>
  <si>
    <t>R</t>
  </si>
  <si>
    <t>Other Services</t>
  </si>
  <si>
    <t>S</t>
  </si>
  <si>
    <t>Median wage of Māori employees in Professional, Scientific and Technical Services</t>
  </si>
  <si>
    <t>Business type</t>
  </si>
  <si>
    <t>Māori median wage in Professional, Scientific and Technical Services</t>
  </si>
  <si>
    <t>Māori median wage (all businesses)</t>
  </si>
  <si>
    <t>Non-Māori median wage (all businesses)</t>
  </si>
  <si>
    <t>Māori businesses</t>
  </si>
  <si>
    <t>Non-Māori businesses</t>
  </si>
  <si>
    <t>Definition of 'L1 ANZSIC Industry':</t>
  </si>
  <si>
    <t>Level 1 ANZSIC 2006 classification (Division) of the employing business</t>
  </si>
  <si>
    <t xml:space="preserve">Please note that we use predominant industry i.e. the industry where most business activity occurs. </t>
  </si>
  <si>
    <t>https://aria.stats.govt.nz/aria/#ClassificationView:uri=http://stats.govt.nz/cms/ClassificationVersion/CARS5587</t>
  </si>
  <si>
    <t>Selected measures by business ownership and L2 ANZSIC Industry</t>
  </si>
  <si>
    <t>L2 ANZSIC Industry</t>
  </si>
  <si>
    <t>Agriculture</t>
  </si>
  <si>
    <t>A01</t>
  </si>
  <si>
    <t>Aquaculture</t>
  </si>
  <si>
    <t>A02</t>
  </si>
  <si>
    <t>Forestry and Logging</t>
  </si>
  <si>
    <t>A03</t>
  </si>
  <si>
    <t>Fishing, Hunting and Trapping</t>
  </si>
  <si>
    <t>A04</t>
  </si>
  <si>
    <t>Agriculture, Forestry and Fishing Support Services</t>
  </si>
  <si>
    <t>A05</t>
  </si>
  <si>
    <t>Non-Metallic Mineral Mining and Quarrying</t>
  </si>
  <si>
    <t>B09</t>
  </si>
  <si>
    <t>Exploration and Other Mining Support Services</t>
  </si>
  <si>
    <t>B10</t>
  </si>
  <si>
    <t>Food Product Manufacturing</t>
  </si>
  <si>
    <t>C11</t>
  </si>
  <si>
    <t>Beverage and Tobacco Product Manufacturing</t>
  </si>
  <si>
    <t>C12</t>
  </si>
  <si>
    <t>Textile, Leather, Clothing and Footwear Manufacturing</t>
  </si>
  <si>
    <t>C13</t>
  </si>
  <si>
    <t>Wood Product Manufacturing</t>
  </si>
  <si>
    <t>C14</t>
  </si>
  <si>
    <t>Printing (including the Reproduction of Recorded Media)</t>
  </si>
  <si>
    <t>C16</t>
  </si>
  <si>
    <t>Polymer Product and Rubber Product Manufacturing</t>
  </si>
  <si>
    <t>C19</t>
  </si>
  <si>
    <t>Non-Metallic Mineral Product Manufacturing</t>
  </si>
  <si>
    <t>C20</t>
  </si>
  <si>
    <t>Fabricated Metal Product Manufacturing</t>
  </si>
  <si>
    <t>C22</t>
  </si>
  <si>
    <t>Transport Equipment Manufacturing</t>
  </si>
  <si>
    <t>C23</t>
  </si>
  <si>
    <t>Machinery and Equipment Manufacturing</t>
  </si>
  <si>
    <t>C24</t>
  </si>
  <si>
    <t>Furniture and Other Manufacturing</t>
  </si>
  <si>
    <t>C25</t>
  </si>
  <si>
    <t>Waste Collection, Treatment and Disposal Services</t>
  </si>
  <si>
    <t>D29</t>
  </si>
  <si>
    <t>Building Construction</t>
  </si>
  <si>
    <t>E30</t>
  </si>
  <si>
    <t>Heavy and Civil Engineering Construction</t>
  </si>
  <si>
    <t>E31</t>
  </si>
  <si>
    <t>Construction Services</t>
  </si>
  <si>
    <t>E32</t>
  </si>
  <si>
    <t>Basic Material Wholesaling</t>
  </si>
  <si>
    <t>F33</t>
  </si>
  <si>
    <t>Machinery and Equipment Wholesaling</t>
  </si>
  <si>
    <t>F34</t>
  </si>
  <si>
    <t>Motor Vehicle and Motor Vehicle Parts Wholesaling</t>
  </si>
  <si>
    <t>F35</t>
  </si>
  <si>
    <t>Grocery, Liquor and Tobacco Product Wholesaling</t>
  </si>
  <si>
    <t>F36</t>
  </si>
  <si>
    <t>Other Goods Wholesaling</t>
  </si>
  <si>
    <t>F37</t>
  </si>
  <si>
    <t>Commission-Based Wholesaling</t>
  </si>
  <si>
    <t>F38</t>
  </si>
  <si>
    <t>Motor Vehicle and Motor Vehicle Parts Retailing</t>
  </si>
  <si>
    <t>G39</t>
  </si>
  <si>
    <t>Fuel Retailing</t>
  </si>
  <si>
    <t>G40</t>
  </si>
  <si>
    <t>Food Retailing</t>
  </si>
  <si>
    <t>G41</t>
  </si>
  <si>
    <t>Other Store-Based Retailing</t>
  </si>
  <si>
    <t>G42</t>
  </si>
  <si>
    <t>Non-Store Retailing and Retail Commission Based Buying and/or Selling</t>
  </si>
  <si>
    <t>G43</t>
  </si>
  <si>
    <t>Accommodation</t>
  </si>
  <si>
    <t>H44</t>
  </si>
  <si>
    <t>Food and Beverage Services</t>
  </si>
  <si>
    <t>H45</t>
  </si>
  <si>
    <t>Road Transport</t>
  </si>
  <si>
    <t>I46</t>
  </si>
  <si>
    <t>Air and Space Transport</t>
  </si>
  <si>
    <t>I49</t>
  </si>
  <si>
    <t>Other Transport</t>
  </si>
  <si>
    <t>I50</t>
  </si>
  <si>
    <t>Postal and Courier Pick-up and Delivery Services</t>
  </si>
  <si>
    <t>I51</t>
  </si>
  <si>
    <t>Transport Support Services</t>
  </si>
  <si>
    <t>I52</t>
  </si>
  <si>
    <t>Warehousing and Storage Services</t>
  </si>
  <si>
    <t>I53</t>
  </si>
  <si>
    <t>Publishing (except Internet and Music Publishing)</t>
  </si>
  <si>
    <t>J54</t>
  </si>
  <si>
    <t>Motion Picture and Sound Recording Activities</t>
  </si>
  <si>
    <t>J55</t>
  </si>
  <si>
    <t>Finance</t>
  </si>
  <si>
    <t>K62</t>
  </si>
  <si>
    <t>Auxiliary Finance and Insurance Services</t>
  </si>
  <si>
    <t>K64</t>
  </si>
  <si>
    <t>Rental and Hiring Services (except Real Estate)</t>
  </si>
  <si>
    <t>L66</t>
  </si>
  <si>
    <t>Property Operators and Real Estate Services</t>
  </si>
  <si>
    <t>L67</t>
  </si>
  <si>
    <t>M69</t>
  </si>
  <si>
    <t>Computer System Design and Related Services</t>
  </si>
  <si>
    <t>M70</t>
  </si>
  <si>
    <t>Administrative Services</t>
  </si>
  <si>
    <t>N72</t>
  </si>
  <si>
    <t>Building Cleaning, Pest Control and Other Support Services</t>
  </si>
  <si>
    <t>N73</t>
  </si>
  <si>
    <t>Public Order, Safety and Regulatory Services</t>
  </si>
  <si>
    <t>O77</t>
  </si>
  <si>
    <t>Preschool and School Education</t>
  </si>
  <si>
    <t>P80</t>
  </si>
  <si>
    <t>Adult, Community and Other Education</t>
  </si>
  <si>
    <t>P82</t>
  </si>
  <si>
    <t>Medical and Other Health Care Services</t>
  </si>
  <si>
    <t>Q85</t>
  </si>
  <si>
    <t>Residential Care Services</t>
  </si>
  <si>
    <t>Q86</t>
  </si>
  <si>
    <t>Social Assistance Services</t>
  </si>
  <si>
    <t>Q87</t>
  </si>
  <si>
    <t>Creative and Performing Arts Activities</t>
  </si>
  <si>
    <t>R90</t>
  </si>
  <si>
    <t>Sports and Recreation Activities</t>
  </si>
  <si>
    <t>R91</t>
  </si>
  <si>
    <t>Repair and Maintenance</t>
  </si>
  <si>
    <t>S94</t>
  </si>
  <si>
    <t>Personal and Other Services</t>
  </si>
  <si>
    <t>S95</t>
  </si>
  <si>
    <t>Metal Ore Mining</t>
  </si>
  <si>
    <t>B08</t>
  </si>
  <si>
    <t>Pulp, Paper and Converted Paper Product Manufacturing</t>
  </si>
  <si>
    <t>C15</t>
  </si>
  <si>
    <t>Petroleum and Coal Product Manufacturing</t>
  </si>
  <si>
    <t>C17</t>
  </si>
  <si>
    <t>Basic Chemical and Chemical Product Manufacturing</t>
  </si>
  <si>
    <t>C18</t>
  </si>
  <si>
    <t>Primary Metal and Metal Product Manufacturing</t>
  </si>
  <si>
    <t>C21</t>
  </si>
  <si>
    <t>Water Supply, Sewerage and Drainage Services</t>
  </si>
  <si>
    <t>D28</t>
  </si>
  <si>
    <t>Water Transport</t>
  </si>
  <si>
    <t>I48</t>
  </si>
  <si>
    <t>Broadcasting (except Internet)</t>
  </si>
  <si>
    <t>J56</t>
  </si>
  <si>
    <t>Internet Publishing and Broadcasting</t>
  </si>
  <si>
    <t>J57</t>
  </si>
  <si>
    <t>Telecommunications Services</t>
  </si>
  <si>
    <t>J58</t>
  </si>
  <si>
    <t>Internet Service Providers, Web Search Portals and Data Processing Services</t>
  </si>
  <si>
    <t>J59</t>
  </si>
  <si>
    <t>Insurance and Superannuation Funds</t>
  </si>
  <si>
    <t>K63</t>
  </si>
  <si>
    <t>Tertiary Education</t>
  </si>
  <si>
    <t>P81</t>
  </si>
  <si>
    <t>Hospitals</t>
  </si>
  <si>
    <t>Q84</t>
  </si>
  <si>
    <t>Heritage Activities</t>
  </si>
  <si>
    <t>R89</t>
  </si>
  <si>
    <t>Gambling Activities</t>
  </si>
  <si>
    <t>R92</t>
  </si>
  <si>
    <t>Definition of 'L2 ANZSIC Industry':</t>
  </si>
  <si>
    <t>Level 2 ANZSIC 2006 classification (Sub-division) of the employing business</t>
  </si>
  <si>
    <t>Selected measures by business ownership and Exporter class</t>
  </si>
  <si>
    <t>Exporter class</t>
  </si>
  <si>
    <t>Minor exporter</t>
  </si>
  <si>
    <t>0</t>
  </si>
  <si>
    <t>Major exporter</t>
  </si>
  <si>
    <t>1</t>
  </si>
  <si>
    <t>No exports</t>
  </si>
  <si>
    <t>9</t>
  </si>
  <si>
    <t>No sales</t>
  </si>
  <si>
    <t>-9</t>
  </si>
  <si>
    <t>Definition of 'Exporter class':</t>
  </si>
  <si>
    <t>Exporter classification of business</t>
  </si>
  <si>
    <t>In this data a major exporter is defined as one which, in a given financial year, has recorded $250,000 or more of zero-rated GST sales and 50% of more of total sales are zero-rated with minimum sales of $250,000</t>
  </si>
  <si>
    <t>For exports we use the zero-rated sales proxy</t>
  </si>
  <si>
    <t>Selected measures by business ownership and Export volume rank</t>
  </si>
  <si>
    <t>Export volume rank</t>
  </si>
  <si>
    <t>Decile 1</t>
  </si>
  <si>
    <t>Decile 2</t>
  </si>
  <si>
    <t>2</t>
  </si>
  <si>
    <t>Decile 3</t>
  </si>
  <si>
    <t>3</t>
  </si>
  <si>
    <t>Decile 4</t>
  </si>
  <si>
    <t>4</t>
  </si>
  <si>
    <t>Decile 5</t>
  </si>
  <si>
    <t>5</t>
  </si>
  <si>
    <t>Decile 6</t>
  </si>
  <si>
    <t>6</t>
  </si>
  <si>
    <t>Decile 7</t>
  </si>
  <si>
    <t>7</t>
  </si>
  <si>
    <t>Decile 8</t>
  </si>
  <si>
    <t>8</t>
  </si>
  <si>
    <t>Decile 9</t>
  </si>
  <si>
    <t>Decile 10</t>
  </si>
  <si>
    <t>10</t>
  </si>
  <si>
    <t>No zero sales</t>
  </si>
  <si>
    <t>Definition of 'Export volume rank':</t>
  </si>
  <si>
    <t>Each business is ranked by volume of zero-rated sales in a given year</t>
  </si>
  <si>
    <t>This ranking is converted to a decile with 10 being the highest volume of zero-rated of sales and 1 being the lowest</t>
  </si>
  <si>
    <t>Selected measures by business ownership and Sales volume rank</t>
  </si>
  <si>
    <t>Sales volume rank</t>
  </si>
  <si>
    <t>Definition of 'Sales volume rank':</t>
  </si>
  <si>
    <t>Each business is ranked by volume of sales in a given year</t>
  </si>
  <si>
    <t>This ranking is converted to a decile with 10 being the highest volume of sales and 1 being the lowest</t>
  </si>
  <si>
    <t>Selected measures by business ownership and Profit on sales per worker</t>
  </si>
  <si>
    <t>Profit on sales per worker</t>
  </si>
  <si>
    <t>Less than $15k</t>
  </si>
  <si>
    <t>(&lt;15k)</t>
  </si>
  <si>
    <t>$15k to $45k</t>
  </si>
  <si>
    <t>[15k-45k)</t>
  </si>
  <si>
    <t>$45k to $75k</t>
  </si>
  <si>
    <t>[45k-75k)</t>
  </si>
  <si>
    <t>$75k to $125k</t>
  </si>
  <si>
    <t>[75k-125k)</t>
  </si>
  <si>
    <t>More than $125k</t>
  </si>
  <si>
    <t>[125k+)</t>
  </si>
  <si>
    <t>No Sales</t>
  </si>
  <si>
    <t>No Sales / Employees</t>
  </si>
  <si>
    <t>Definition of 'Profit on sales per worker':</t>
  </si>
  <si>
    <t>This is a derived productivity measure associated to each business</t>
  </si>
  <si>
    <t>Calculated by: (sales - purchases) / fte</t>
  </si>
  <si>
    <t>Please read Fabling, R., &amp; Maré, D. C. (2015) from the Te Matapaeroa Methodolgy report references for more details on how 'fte' is calculated</t>
  </si>
  <si>
    <t>Selected measures by business ownership and Age bracket</t>
  </si>
  <si>
    <t>Age bracket</t>
  </si>
  <si>
    <t>Less than 15</t>
  </si>
  <si>
    <t>15-</t>
  </si>
  <si>
    <t>Age 15 to 20</t>
  </si>
  <si>
    <t>[15,20)</t>
  </si>
  <si>
    <t>Age 20 to 25</t>
  </si>
  <si>
    <t>[20,25)</t>
  </si>
  <si>
    <t>Age 25 to 30</t>
  </si>
  <si>
    <t>[25,30)</t>
  </si>
  <si>
    <t>Age 30 to 35</t>
  </si>
  <si>
    <t>[30,35)</t>
  </si>
  <si>
    <t>Age 35 to 40</t>
  </si>
  <si>
    <t>[35,40)</t>
  </si>
  <si>
    <t>Age 40 to 45</t>
  </si>
  <si>
    <t>[40,45)</t>
  </si>
  <si>
    <t>Age 45 to 50</t>
  </si>
  <si>
    <t>[45,50)</t>
  </si>
  <si>
    <t>Age 50 to 55</t>
  </si>
  <si>
    <t>[50,55)</t>
  </si>
  <si>
    <t>Age 55 to 60</t>
  </si>
  <si>
    <t>[55,60)</t>
  </si>
  <si>
    <t>Age 60 to 65</t>
  </si>
  <si>
    <t>[60,65)</t>
  </si>
  <si>
    <t>Age 65 to 70</t>
  </si>
  <si>
    <t>[65,70)</t>
  </si>
  <si>
    <t>Age 70 to 75</t>
  </si>
  <si>
    <t>[70,75)</t>
  </si>
  <si>
    <t>Higher than 75</t>
  </si>
  <si>
    <t>75+</t>
  </si>
  <si>
    <t>Definition of 'Age bracket':</t>
  </si>
  <si>
    <t>Age bracket of employee</t>
  </si>
  <si>
    <t>Selected measures by business ownership and Highest paid employee Māori</t>
  </si>
  <si>
    <t>Highest paid employee Māori</t>
  </si>
  <si>
    <t>Top wage earner not Māori</t>
  </si>
  <si>
    <t>Top wage earner Māori</t>
  </si>
  <si>
    <t>Definition of 'Highest paid employee Māori':</t>
  </si>
  <si>
    <t>At least one of the top 2 most highly paid employees (ranked by average monthly earning for that employee at that business) is of Māori ethnicity or descent</t>
  </si>
  <si>
    <t>Selected measures by business ownership and Māori employee density at job</t>
  </si>
  <si>
    <t>Māori employee density at job</t>
  </si>
  <si>
    <t>Quartile 1</t>
  </si>
  <si>
    <t>Quartile 2</t>
  </si>
  <si>
    <t>Quartile 3</t>
  </si>
  <si>
    <t>Quartile 4</t>
  </si>
  <si>
    <t>No Māori employees</t>
  </si>
  <si>
    <t>Definition of 'Māori employee density at job':</t>
  </si>
  <si>
    <t>Each business is ranked by the proportion of all of its employees in a given year that are of Māori ethnicity or descent.</t>
  </si>
  <si>
    <t>From this ranking we form quartiles with Quartile 4 being the most Māori employee dense and Quartile 1 being the least. i.e. Quartile 4 are the top 25% of most Māori-dense workforces.</t>
  </si>
  <si>
    <t>Selected measures by business ownership and Employer median-wage rank</t>
  </si>
  <si>
    <t>Employer median-wage rank</t>
  </si>
  <si>
    <t>Definition of 'Employer median-wage rank':</t>
  </si>
  <si>
    <t xml:space="preserve">Each business is ranked by how well it pays its employees overall each year, represented as a decile. </t>
  </si>
  <si>
    <t xml:space="preserve">For each job-spell associated with a given business the average monthly wage is calculated. </t>
  </si>
  <si>
    <t xml:space="preserve">The median of these monthly wages is assigned to the business in that year as a representative overall wage-rate for that business. </t>
  </si>
  <si>
    <t>All businesses are then ranked according to this representative wage-rate and this ranking is converted to a decile, with 10 being the highest ranked and 1 being the lowest ranked.</t>
  </si>
  <si>
    <t>For example, Decile 10 businesses are those which are the 'highest paying employers' on average while Decile 1 are the 'lowest-paying businesses' on average</t>
  </si>
  <si>
    <t>Selected measures by business ownership and Employee job-wage rank</t>
  </si>
  <si>
    <t>Employee job-wage rank</t>
  </si>
  <si>
    <t>Excluded job spells</t>
  </si>
  <si>
    <t>Definition of 'Employee job-wage rank':</t>
  </si>
  <si>
    <t xml:space="preserve">Ranking each job-spell (employer-employee relationship) by the monthly average wage of the spell. </t>
  </si>
  <si>
    <t xml:space="preserve">Each individual contributes one job-spell per year, chosen as the spell with the highest accumulated FTE over the spell. </t>
  </si>
  <si>
    <t>This ranking is converted to a decile with 10 being the highest paid job-spells and 1 being the lowest.</t>
  </si>
  <si>
    <t>Here, excluded job-spells are those that are too short (less than 3 months) in a given year, or are spells that are not the 'main job' of the employee in that year</t>
  </si>
  <si>
    <t>Variable name</t>
  </si>
  <si>
    <t>Variable value</t>
  </si>
  <si>
    <t>Minimum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</si>
</sst>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
    <numFmt numFmtId="166" formatCode="0.0"/>
    <numFmt numFmtId="167" formatCode="#,##0.0"/>
  </numFmts>
  <fonts count="9">
    <font>
      <sz val="11"/>
      <color rgb="FF000000"/>
      <name val="Calibri"/>
      <family val="2"/>
      <scheme val="minor"/>
    </font>
    <font>
      <sz val="11"/>
      <color theme="1"/>
      <name val="Calibri"/>
      <family val="2"/>
      <scheme val="minor"/>
    </font>
    <font>
      <b/>
      <sz val="20"/>
      <color rgb="FFFF0000"/>
      <name val="Calibri"/>
    </font>
    <font>
      <b/>
      <sz val="11"/>
      <color rgb="FF000000"/>
      <name val="Calibri"/>
    </font>
    <font>
      <u/>
      <sz val="11"/>
      <color theme="10"/>
      <name val="Calibri"/>
    </font>
    <font>
      <sz val="11"/>
      <color rgb="FF000000"/>
      <name val="Calibri"/>
    </font>
    <font>
      <vertAlign val="superscript"/>
      <sz val="11"/>
      <name val="Calibri"/>
    </font>
    <font>
      <sz val="11"/>
      <color rgb="FF000000"/>
      <name val="Calibri"/>
      <family val="2"/>
      <scheme val="minor"/>
    </font>
    <font>
      <sz val="11"/>
      <color rgb="FFFF0000"/>
      <name val="Calibri"/>
      <family val="2"/>
      <scheme val="minor"/>
    </font>
  </fonts>
  <fills count="2">
    <fill>
      <patternFill patternType="none"/>
    </fill>
    <fill>
      <patternFill patternType="gray125"/>
    </fill>
  </fills>
  <borders count="15">
    <border>
      <left/>
      <right/>
      <top/>
      <bottom/>
      <diagonal/>
    </border>
    <border>
      <left/>
      <right style="thin">
        <color rgb="FF000000"/>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medium">
        <color rgb="FF000000"/>
      </right>
      <top style="thin">
        <color rgb="FF000000"/>
      </top>
      <bottom/>
      <diagonal/>
    </border>
  </borders>
  <cellStyleXfs count="2">
    <xf numFmtId="0" fontId="0" fillId="0" borderId="0"/>
    <xf numFmtId="9" fontId="7" fillId="0" borderId="0" applyFont="0" applyFill="0" applyBorder="0" applyAlignment="0" applyProtection="0"/>
  </cellStyleXfs>
  <cellXfs count="44">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wrapText="1"/>
    </xf>
    <xf numFmtId="0" fontId="5" fillId="0" borderId="1" xfId="0" applyFont="1" applyBorder="1" applyAlignment="1">
      <alignment horizontal="left"/>
    </xf>
    <xf numFmtId="0" fontId="3" fillId="0" borderId="1" xfId="0" applyFont="1" applyBorder="1" applyAlignment="1">
      <alignment horizontal="left"/>
    </xf>
    <xf numFmtId="0" fontId="5" fillId="0" borderId="5" xfId="0" applyFont="1" applyBorder="1" applyAlignment="1">
      <alignment horizontal="left"/>
    </xf>
    <xf numFmtId="0" fontId="3" fillId="0" borderId="5" xfId="0" applyFont="1" applyBorder="1" applyAlignment="1">
      <alignment horizontal="left"/>
    </xf>
    <xf numFmtId="0" fontId="5" fillId="0" borderId="7" xfId="0" applyFont="1" applyBorder="1" applyAlignment="1">
      <alignment horizontal="right"/>
    </xf>
    <xf numFmtId="0" fontId="5" fillId="0" borderId="7" xfId="0" applyFont="1" applyBorder="1" applyAlignment="1">
      <alignment horizontal="left"/>
    </xf>
    <xf numFmtId="0" fontId="5" fillId="0" borderId="8" xfId="0" applyFont="1" applyBorder="1" applyAlignment="1">
      <alignment horizontal="right"/>
    </xf>
    <xf numFmtId="0" fontId="3" fillId="0" borderId="8" xfId="0" applyFont="1" applyBorder="1" applyAlignment="1">
      <alignment horizontal="right"/>
    </xf>
    <xf numFmtId="0" fontId="5" fillId="0" borderId="10" xfId="0" applyFont="1" applyBorder="1" applyAlignment="1">
      <alignment horizontal="left"/>
    </xf>
    <xf numFmtId="164" fontId="5" fillId="0" borderId="10" xfId="0" applyNumberFormat="1" applyFont="1" applyBorder="1" applyAlignment="1">
      <alignment horizontal="right"/>
    </xf>
    <xf numFmtId="164" fontId="5" fillId="0" borderId="11" xfId="0" applyNumberFormat="1" applyFont="1" applyBorder="1" applyAlignment="1">
      <alignment horizontal="right"/>
    </xf>
    <xf numFmtId="164" fontId="3" fillId="0" borderId="11" xfId="0" applyNumberFormat="1" applyFont="1" applyBorder="1" applyAlignment="1">
      <alignment horizontal="right"/>
    </xf>
    <xf numFmtId="165" fontId="5" fillId="0" borderId="1" xfId="0" applyNumberFormat="1" applyFont="1" applyBorder="1" applyAlignment="1">
      <alignment horizontal="right"/>
    </xf>
    <xf numFmtId="165" fontId="5" fillId="0" borderId="5" xfId="0" applyNumberFormat="1" applyFont="1" applyBorder="1" applyAlignment="1">
      <alignment horizontal="right"/>
    </xf>
    <xf numFmtId="165" fontId="3" fillId="0" borderId="5" xfId="0" applyNumberFormat="1" applyFont="1" applyBorder="1" applyAlignment="1">
      <alignment horizontal="right"/>
    </xf>
    <xf numFmtId="166" fontId="5" fillId="0" borderId="1" xfId="0" applyNumberFormat="1" applyFont="1" applyBorder="1" applyAlignment="1">
      <alignment horizontal="right"/>
    </xf>
    <xf numFmtId="166" fontId="5" fillId="0" borderId="5" xfId="0" applyNumberFormat="1" applyFont="1" applyBorder="1" applyAlignment="1">
      <alignment horizontal="right"/>
    </xf>
    <xf numFmtId="166" fontId="3" fillId="0" borderId="5" xfId="0" applyNumberFormat="1" applyFont="1" applyBorder="1" applyAlignment="1">
      <alignment horizontal="right"/>
    </xf>
    <xf numFmtId="0" fontId="5" fillId="0" borderId="12" xfId="0" applyFont="1" applyBorder="1" applyAlignment="1">
      <alignment horizontal="left"/>
    </xf>
    <xf numFmtId="0" fontId="5" fillId="0" borderId="13" xfId="0" applyFont="1" applyBorder="1" applyAlignment="1">
      <alignment horizontal="right"/>
    </xf>
    <xf numFmtId="164" fontId="5" fillId="0" borderId="14" xfId="0" applyNumberFormat="1" applyFont="1" applyBorder="1" applyAlignment="1">
      <alignment horizontal="right"/>
    </xf>
    <xf numFmtId="165" fontId="5" fillId="0" borderId="12" xfId="0" applyNumberFormat="1" applyFont="1" applyBorder="1" applyAlignment="1">
      <alignment horizontal="right"/>
    </xf>
    <xf numFmtId="166" fontId="5" fillId="0" borderId="12" xfId="0" applyNumberFormat="1" applyFont="1" applyBorder="1" applyAlignment="1">
      <alignment horizontal="right"/>
    </xf>
    <xf numFmtId="167" fontId="0" fillId="0" borderId="0" xfId="0" applyNumberFormat="1"/>
    <xf numFmtId="9" fontId="0" fillId="0" borderId="0" xfId="1" applyFont="1"/>
    <xf numFmtId="165" fontId="0" fillId="0" borderId="0" xfId="0" applyNumberFormat="1"/>
    <xf numFmtId="165" fontId="8" fillId="0" borderId="0" xfId="0" applyNumberFormat="1" applyFont="1"/>
    <xf numFmtId="165" fontId="1" fillId="0" borderId="0" xfId="0" applyNumberFormat="1" applyFont="1"/>
    <xf numFmtId="0" fontId="5" fillId="0" borderId="4" xfId="0" applyFont="1" applyBorder="1" applyAlignment="1">
      <alignment horizontal="center"/>
    </xf>
    <xf numFmtId="0" fontId="3" fillId="0" borderId="9" xfId="0" applyFont="1" applyBorder="1" applyAlignment="1">
      <alignment horizontal="center"/>
    </xf>
    <xf numFmtId="0" fontId="3" fillId="0" borderId="6" xfId="0" applyFont="1" applyBorder="1" applyAlignment="1">
      <alignment horizontal="center"/>
    </xf>
    <xf numFmtId="0" fontId="3" fillId="0" borderId="11" xfId="0" applyFont="1" applyBorder="1" applyAlignment="1">
      <alignment horizontal="center"/>
    </xf>
    <xf numFmtId="0" fontId="3" fillId="0" borderId="2" xfId="0" applyFont="1" applyBorder="1" applyAlignment="1">
      <alignment horizontal="center" vertical="center" wrapText="1"/>
    </xf>
    <xf numFmtId="0" fontId="2" fillId="0" borderId="0" xfId="0" applyFont="1" applyAlignment="1"/>
    <xf numFmtId="0" fontId="0" fillId="0" borderId="0" xfId="0" applyAlignment="1"/>
    <xf numFmtId="0" fontId="3" fillId="0" borderId="0" xfId="0" applyFont="1" applyAlignment="1"/>
    <xf numFmtId="0" fontId="5" fillId="0" borderId="2" xfId="0" applyFont="1" applyBorder="1" applyAlignment="1"/>
    <xf numFmtId="0" fontId="5" fillId="0" borderId="3" xfId="0" applyFont="1" applyBorder="1" applyAlignment="1"/>
    <xf numFmtId="0" fontId="3" fillId="0" borderId="6" xfId="0" applyFont="1" applyBorder="1" applyAlignment="1"/>
  </cellXfs>
  <cellStyles count="2">
    <cellStyle name="Normal" xfId="0" builtinId="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'L1 ANZSIC Industry'!$M$16</c:f>
              <c:strCache>
                <c:ptCount val="1"/>
                <c:pt idx="0">
                  <c:v>% of employees that are Māori</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'L1 ANZSIC Industry'!$L$17:$L$18</c:f>
              <c:strCache>
                <c:ptCount val="2"/>
                <c:pt idx="0">
                  <c:v>Māori-owned business</c:v>
                </c:pt>
                <c:pt idx="1">
                  <c:v>Non-Māori-owned business</c:v>
                </c:pt>
              </c:strCache>
            </c:strRef>
          </c:cat>
          <c:val>
            <c:numRef>
              <c:f>'L1 ANZSIC Industry'!$M$17:$M$18</c:f>
              <c:numCache>
                <c:formatCode>0%</c:formatCode>
                <c:ptCount val="2"/>
                <c:pt idx="0">
                  <c:v>0.18181818181818199</c:v>
                </c:pt>
                <c:pt idx="1">
                  <c:v>0.11241610738255001</c:v>
                </c:pt>
              </c:numCache>
            </c:numRef>
          </c:val>
          <c:extLst>
            <c:ext xmlns:c16="http://schemas.microsoft.com/office/drawing/2014/chart" uri="{C3380CC4-5D6E-409C-BE32-E72D297353CC}">
              <c16:uniqueId val="{00000000-67DE-4659-A69A-CF234C1568E0}"/>
            </c:ext>
          </c:extLst>
        </c:ser>
        <c:dLbls>
          <c:showLegendKey val="0"/>
          <c:showVal val="0"/>
          <c:showCatName val="0"/>
          <c:showSerName val="0"/>
          <c:showPercent val="0"/>
          <c:showBubbleSize val="0"/>
        </c:dLbls>
        <c:gapWidth val="219"/>
        <c:axId val="35936208"/>
        <c:axId val="35937648"/>
      </c:barChart>
      <c:catAx>
        <c:axId val="3593620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937648"/>
        <c:crosses val="autoZero"/>
        <c:auto val="1"/>
        <c:lblAlgn val="ctr"/>
        <c:lblOffset val="100"/>
        <c:noMultiLvlLbl val="0"/>
      </c:catAx>
      <c:valAx>
        <c:axId val="35937648"/>
        <c:scaling>
          <c:orientation val="minMax"/>
        </c:scaling>
        <c:delete val="0"/>
        <c:axPos val="b"/>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59362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'L1 ANZSIC Industry'!$M$38</c:f>
              <c:strCache>
                <c:ptCount val="1"/>
                <c:pt idx="0">
                  <c:v>Māori median wage in Professional, Scientific and Technical Services</c:v>
                </c:pt>
              </c:strCache>
            </c:strRef>
          </c:tx>
          <c:spPr>
            <a:solidFill>
              <a:schemeClr val="accent1"/>
            </a:solidFill>
            <a:ln>
              <a:noFill/>
            </a:ln>
            <a:effectLst/>
          </c:spPr>
          <c:invertIfNegative val="0"/>
          <c:dLbls>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'L1 ANZSIC Industry'!$L$39:$L$40</c:f>
              <c:strCache>
                <c:ptCount val="2"/>
                <c:pt idx="0">
                  <c:v>Māori businesses</c:v>
                </c:pt>
                <c:pt idx="1">
                  <c:v>Non-Māori businesses</c:v>
                </c:pt>
              </c:strCache>
            </c:strRef>
          </c:cat>
          <c:val>
            <c:numRef>
              <c:f>'L1 ANZSIC Industry'!$M$39:$M$40</c:f>
              <c:numCache>
                <c:formatCode>\$#,#00.0</c:formatCode>
                <c:ptCount val="2"/>
                <c:pt idx="0">
                  <c:v>5029.8616659999998</c:v>
                </c:pt>
                <c:pt idx="1">
                  <c:v>5310</c:v>
                </c:pt>
              </c:numCache>
            </c:numRef>
          </c:val>
          <c:extLst>
            <c:ext xmlns:c16="http://schemas.microsoft.com/office/drawing/2014/chart" uri="{C3380CC4-5D6E-409C-BE32-E72D297353CC}">
              <c16:uniqueId val="{00000000-C6B2-41A3-9B68-D4EF19B3A6C1}"/>
            </c:ext>
          </c:extLst>
        </c:ser>
        <c:dLbls>
          <c:showLegendKey val="0"/>
          <c:showVal val="0"/>
          <c:showCatName val="0"/>
          <c:showSerName val="0"/>
          <c:showPercent val="0"/>
          <c:showBubbleSize val="0"/>
        </c:dLbls>
        <c:gapWidth val="219"/>
        <c:axId val="702523408"/>
        <c:axId val="702524368"/>
      </c:barChart>
      <c:lineChart>
        <c:grouping val="standard"/>
        <c:varyColors val="0"/>
        <c:ser>
          <c:idx val="1"/>
          <c:order val="1"/>
          <c:tx>
            <c:strRef>
              <c:f>'L1 ANZSIC Industry'!$N$38</c:f>
              <c:strCache>
                <c:ptCount val="1"/>
                <c:pt idx="0">
                  <c:v>Māori median wage (all businesses)</c:v>
                </c:pt>
              </c:strCache>
            </c:strRef>
          </c:tx>
          <c:spPr>
            <a:ln w="28575" cap="rnd">
              <a:solidFill>
                <a:schemeClr val="accent2"/>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7-C6B2-41A3-9B68-D4EF19B3A6C1}"/>
                </c:ext>
              </c:extLst>
            </c:dLbl>
            <c:dLbl>
              <c:idx val="1"/>
              <c:layout>
                <c:manualLayout>
                  <c:x val="3.3333333333333229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6B2-41A3-9B68-D4EF19B3A6C1}"/>
                </c:ext>
              </c:extLst>
            </c:dLbl>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'L1 ANZSIC Industry'!$N$39:$N$40</c:f>
              <c:numCache>
                <c:formatCode>\$#,#00.0</c:formatCode>
                <c:ptCount val="2"/>
                <c:pt idx="0">
                  <c:v>4394.34</c:v>
                </c:pt>
                <c:pt idx="1">
                  <c:v>4394.34</c:v>
                </c:pt>
              </c:numCache>
            </c:numRef>
          </c:val>
          <c:smooth val="0"/>
          <c:extLst>
            <c:ext xmlns:c16="http://schemas.microsoft.com/office/drawing/2014/chart" uri="{C3380CC4-5D6E-409C-BE32-E72D297353CC}">
              <c16:uniqueId val="{00000003-C6B2-41A3-9B68-D4EF19B3A6C1}"/>
            </c:ext>
          </c:extLst>
        </c:ser>
        <c:ser>
          <c:idx val="2"/>
          <c:order val="2"/>
          <c:tx>
            <c:strRef>
              <c:f>'L1 ANZSIC Industry'!$O$38</c:f>
              <c:strCache>
                <c:ptCount val="1"/>
                <c:pt idx="0">
                  <c:v>Non-Māori median wage (all businesses)</c:v>
                </c:pt>
              </c:strCache>
            </c:strRef>
          </c:tx>
          <c:spPr>
            <a:ln w="28575" cap="rnd">
              <a:solidFill>
                <a:schemeClr val="accent3"/>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5-C6B2-41A3-9B68-D4EF19B3A6C1}"/>
                </c:ext>
              </c:extLst>
            </c:dLbl>
            <c:dLbl>
              <c:idx val="1"/>
              <c:layout>
                <c:manualLayout>
                  <c:x val="3.3333333333333229E-2"/>
                  <c:y val="-2.1218890680033321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6B2-41A3-9B68-D4EF19B3A6C1}"/>
                </c:ext>
              </c:extLst>
            </c:dLbl>
            <c:numFmt formatCode="_(&quot;$&quot;* #,##0_);_(&quot;$&quot;* \(#,##0\);_(&quot;$&quot;* &quot;-&quot;_);_(@_)"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'L1 ANZSIC Industry'!$O$39:$O$40</c:f>
              <c:numCache>
                <c:formatCode>\$#,#00.0</c:formatCode>
                <c:ptCount val="2"/>
                <c:pt idx="0">
                  <c:v>5040.04</c:v>
                </c:pt>
                <c:pt idx="1">
                  <c:v>5040.04</c:v>
                </c:pt>
              </c:numCache>
            </c:numRef>
          </c:val>
          <c:smooth val="0"/>
          <c:extLst>
            <c:ext xmlns:c16="http://schemas.microsoft.com/office/drawing/2014/chart" uri="{C3380CC4-5D6E-409C-BE32-E72D297353CC}">
              <c16:uniqueId val="{00000004-C6B2-41A3-9B68-D4EF19B3A6C1}"/>
            </c:ext>
          </c:extLst>
        </c:ser>
        <c:dLbls>
          <c:showLegendKey val="0"/>
          <c:showVal val="0"/>
          <c:showCatName val="0"/>
          <c:showSerName val="0"/>
          <c:showPercent val="0"/>
          <c:showBubbleSize val="0"/>
        </c:dLbls>
        <c:marker val="1"/>
        <c:smooth val="0"/>
        <c:axId val="702523408"/>
        <c:axId val="702524368"/>
      </c:lineChart>
      <c:catAx>
        <c:axId val="702523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524368"/>
        <c:crosses val="autoZero"/>
        <c:auto val="1"/>
        <c:lblAlgn val="ctr"/>
        <c:lblOffset val="100"/>
        <c:noMultiLvlLbl val="0"/>
      </c:catAx>
      <c:valAx>
        <c:axId val="702524368"/>
        <c:scaling>
          <c:orientation val="minMax"/>
        </c:scaling>
        <c:delete val="0"/>
        <c:axPos val="l"/>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252340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615949</xdr:colOff>
      <xdr:row>19</xdr:row>
      <xdr:rowOff>82549</xdr:rowOff>
    </xdr:from>
    <xdr:to>
      <xdr:col>12</xdr:col>
      <xdr:colOff>1530349</xdr:colOff>
      <xdr:row>33</xdr:row>
      <xdr:rowOff>133349</xdr:rowOff>
    </xdr:to>
    <xdr:graphicFrame macro="">
      <xdr:nvGraphicFramePr>
        <xdr:cNvPr id="3" name="Chart 2">
          <a:extLst>
            <a:ext uri="{FF2B5EF4-FFF2-40B4-BE49-F238E27FC236}">
              <a16:creationId xmlns:a16="http://schemas.microsoft.com/office/drawing/2014/main" id="{B366CA35-8C0E-0E8D-AEEA-9BD31A438E6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742950</xdr:colOff>
      <xdr:row>41</xdr:row>
      <xdr:rowOff>61912</xdr:rowOff>
    </xdr:from>
    <xdr:to>
      <xdr:col>12</xdr:col>
      <xdr:colOff>1657350</xdr:colOff>
      <xdr:row>55</xdr:row>
      <xdr:rowOff>138112</xdr:rowOff>
    </xdr:to>
    <xdr:graphicFrame macro="">
      <xdr:nvGraphicFramePr>
        <xdr:cNvPr id="10" name="Chart 9">
          <a:extLst>
            <a:ext uri="{FF2B5EF4-FFF2-40B4-BE49-F238E27FC236}">
              <a16:creationId xmlns:a16="http://schemas.microsoft.com/office/drawing/2014/main" id="{9CB16CE9-D9FB-7073-1A83-29B74B3D60A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pkgovtnz-my.sharepoint.com/personal/bergm_tpk_govt_nz/Documents/Te%20Matapaeroa%202021/2024-2025%20Release/Report%20draft/data_for_report/Data%20and%20'Insights'.xlsx" TargetMode="External"/><Relationship Id="rId1" Type="http://schemas.openxmlformats.org/officeDocument/2006/relationships/externalLinkPath" Target="/personal/bergm_tpk_govt_nz/Documents/Te%20Matapaeroa%202021/2024-2025%20Release/Report%20draft/data_for_report/Data%20and%20'Insigh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usiness Definitions"/>
      <sheetName val="Regions"/>
      <sheetName val="Sheet1"/>
      <sheetName val="Industry"/>
      <sheetName val="exports"/>
      <sheetName val="export_2_raw_mb_desc"/>
      <sheetName val="exports_2_raw_mb_o"/>
      <sheetName val="Size"/>
      <sheetName val="Sales"/>
      <sheetName val="Employee_2023_raw"/>
      <sheetName val="Maori in constru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3">
          <cell r="F3">
            <v>4394.34</v>
          </cell>
        </row>
        <row r="4">
          <cell r="F4">
            <v>5040.04</v>
          </cell>
        </row>
      </sheetData>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6"/>
  <sheetViews>
    <sheetView tabSelected="1" topLeftCell="A25" zoomScale="80" workbookViewId="0">
      <selection activeCell="A36" sqref="A36:A40"/>
    </sheetView>
  </sheetViews>
  <sheetFormatPr defaultColWidth="11.42578125" defaultRowHeight="15"/>
  <cols>
    <col min="1" max="1" width="40.7109375" customWidth="1"/>
    <col min="2" max="2" width="10.7109375" customWidth="1"/>
  </cols>
  <sheetData>
    <row r="1" spans="1:2" ht="26.25">
      <c r="A1" s="1" t="s">
        <v>0</v>
      </c>
    </row>
    <row r="2" spans="1:2">
      <c r="A2" s="2" t="s">
        <v>1</v>
      </c>
    </row>
    <row r="4" spans="1:2">
      <c r="A4" s="3" t="str">
        <f>HYPERLINK("#'Firm size'!A1", "Firm size")</f>
        <v>Firm size</v>
      </c>
      <c r="B4" t="s">
        <v>2</v>
      </c>
    </row>
    <row r="5" spans="1:2">
      <c r="A5" s="3" t="str">
        <f>HYPERLINK("#'Employer Regional Council'!A1", "Employer Regional Council")</f>
        <v>Employer Regional Council</v>
      </c>
      <c r="B5" t="s">
        <v>3</v>
      </c>
    </row>
    <row r="6" spans="1:2">
      <c r="A6" s="3" t="str">
        <f>HYPERLINK("#'Employee Regional Council'!A1", "Employee Regional Council")</f>
        <v>Employee Regional Council</v>
      </c>
      <c r="B6" t="s">
        <v>4</v>
      </c>
    </row>
    <row r="7" spans="1:2">
      <c r="A7" s="3" t="str">
        <f>HYPERLINK("#'Employee Territorial Authority'!A1", "Employee Territorial Authority")</f>
        <v>Employee Territorial Authority</v>
      </c>
      <c r="B7" t="s">
        <v>5</v>
      </c>
    </row>
    <row r="8" spans="1:2">
      <c r="A8" s="3" t="str">
        <f>HYPERLINK("#'Employee Urban Accesibility'!A1", "Employee Urban Accesibility")</f>
        <v>Employee Urban Accesibility</v>
      </c>
      <c r="B8" t="s">
        <v>6</v>
      </c>
    </row>
    <row r="9" spans="1:2">
      <c r="A9" s="3" t="str">
        <f>HYPERLINK("#'L1 ANZSIC Industry'!A1", "L1 ANZSIC Industry")</f>
        <v>L1 ANZSIC Industry</v>
      </c>
      <c r="B9" t="s">
        <v>7</v>
      </c>
    </row>
    <row r="10" spans="1:2">
      <c r="A10" s="3" t="str">
        <f>HYPERLINK("#'L2 ANZSIC Industry'!A1", "L2 ANZSIC Industry")</f>
        <v>L2 ANZSIC Industry</v>
      </c>
      <c r="B10" t="s">
        <v>8</v>
      </c>
    </row>
    <row r="11" spans="1:2">
      <c r="A11" s="3" t="str">
        <f>HYPERLINK("#'Exporter class'!A1", "Exporter class")</f>
        <v>Exporter class</v>
      </c>
      <c r="B11" t="s">
        <v>9</v>
      </c>
    </row>
    <row r="12" spans="1:2">
      <c r="A12" s="3" t="str">
        <f>HYPERLINK("#'Export volume rank'!A1", "Export volume rank")</f>
        <v>Export volume rank</v>
      </c>
      <c r="B12" t="s">
        <v>10</v>
      </c>
    </row>
    <row r="13" spans="1:2">
      <c r="A13" s="3" t="str">
        <f>HYPERLINK("#'Sales volume rank'!A1", "Sales volume rank")</f>
        <v>Sales volume rank</v>
      </c>
      <c r="B13" t="s">
        <v>11</v>
      </c>
    </row>
    <row r="14" spans="1:2">
      <c r="A14" s="3" t="str">
        <f>HYPERLINK("#'Profit on sales per worker'!A1", "Profit on sales per worker")</f>
        <v>Profit on sales per worker</v>
      </c>
      <c r="B14" t="s">
        <v>12</v>
      </c>
    </row>
    <row r="15" spans="1:2">
      <c r="A15" s="3" t="str">
        <f>HYPERLINK("#'Age bracket'!A1", "Age bracket")</f>
        <v>Age bracket</v>
      </c>
      <c r="B15" t="s">
        <v>13</v>
      </c>
    </row>
    <row r="16" spans="1:2">
      <c r="A16" s="3" t="str">
        <f>HYPERLINK("#'Highest paid employee Māori'!A1", "Highest paid employee Māori")</f>
        <v>Highest paid employee Māori</v>
      </c>
      <c r="B16" t="s">
        <v>14</v>
      </c>
    </row>
    <row r="17" spans="1:2">
      <c r="A17" s="3" t="str">
        <f>HYPERLINK("#'Māori employee density at job'!A1", "Māori employee density at job")</f>
        <v>Māori employee density at job</v>
      </c>
      <c r="B17" t="s">
        <v>15</v>
      </c>
    </row>
    <row r="18" spans="1:2">
      <c r="A18" s="3" t="str">
        <f>HYPERLINK("#'Employer median-wage rank'!A1", "Employer median-wage rank")</f>
        <v>Employer median-wage rank</v>
      </c>
      <c r="B18" t="s">
        <v>16</v>
      </c>
    </row>
    <row r="19" spans="1:2">
      <c r="A19" s="3" t="str">
        <f>HYPERLINK("#'Employee job-wage rank'!A1", "Employee job-wage rank")</f>
        <v>Employee job-wage rank</v>
      </c>
      <c r="B19" t="s">
        <v>17</v>
      </c>
    </row>
    <row r="20" spans="1:2">
      <c r="A20" s="3" t="str">
        <f>HYPERLINK("#'Quartile and Decile Limits'!A1", "Quartile and Decile Limits")</f>
        <v>Quartile and Decile Limits</v>
      </c>
      <c r="B20" t="s">
        <v>18</v>
      </c>
    </row>
    <row r="22" spans="1:2">
      <c r="A22" s="2" t="s">
        <v>19</v>
      </c>
    </row>
    <row r="23" spans="1:2">
      <c r="A23" t="s">
        <v>20</v>
      </c>
    </row>
    <row r="24" spans="1:2">
      <c r="A24" t="s">
        <v>21</v>
      </c>
    </row>
    <row r="25" spans="1:2">
      <c r="A25" t="s">
        <v>22</v>
      </c>
    </row>
    <row r="27" spans="1:2">
      <c r="A27" s="2" t="s">
        <v>23</v>
      </c>
    </row>
    <row r="28" spans="1:2">
      <c r="A28" t="s">
        <v>24</v>
      </c>
      <c r="B28" t="s">
        <v>25</v>
      </c>
    </row>
    <row r="29" spans="1:2">
      <c r="A29" t="s">
        <v>26</v>
      </c>
      <c r="B29" t="s">
        <v>27</v>
      </c>
    </row>
    <row r="30" spans="1:2">
      <c r="A30" t="s">
        <v>28</v>
      </c>
      <c r="B30" t="s">
        <v>29</v>
      </c>
    </row>
    <row r="31" spans="1:2">
      <c r="A31" t="s">
        <v>30</v>
      </c>
      <c r="B31" t="s">
        <v>31</v>
      </c>
    </row>
    <row r="32" spans="1:2">
      <c r="A32" t="s">
        <v>32</v>
      </c>
      <c r="B32" t="s">
        <v>33</v>
      </c>
    </row>
    <row r="33" spans="1:2">
      <c r="A33" t="s">
        <v>34</v>
      </c>
      <c r="B33" t="s">
        <v>35</v>
      </c>
    </row>
    <row r="34" spans="1:2">
      <c r="A34" t="s">
        <v>36</v>
      </c>
      <c r="B34" t="s">
        <v>37</v>
      </c>
    </row>
    <row r="36" spans="1:2">
      <c r="A36" s="2"/>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zoomScale="80" workbookViewId="0"/>
  </sheetViews>
  <sheetFormatPr defaultColWidth="11.42578125" defaultRowHeight="15"/>
  <cols>
    <col min="1" max="1" width="150.7109375" customWidth="1"/>
  </cols>
  <sheetData>
    <row r="1" spans="1:1" ht="26.25">
      <c r="A1" s="1" t="s">
        <v>38</v>
      </c>
    </row>
    <row r="2" spans="1:1" ht="225">
      <c r="A2" s="4" t="s">
        <v>39</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7"/>
  <sheetViews>
    <sheetView zoomScale="75" workbookViewId="0">
      <selection sqref="A1:L1"/>
    </sheetView>
  </sheetViews>
  <sheetFormatPr defaultColWidth="11.42578125" defaultRowHeight="15"/>
  <cols>
    <col min="1" max="1" width="36.7109375" customWidth="1"/>
    <col min="2" max="2" width="12.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41</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46</v>
      </c>
      <c r="B6" s="5" t="s">
        <v>47</v>
      </c>
      <c r="C6" s="10" t="s">
        <v>48</v>
      </c>
      <c r="D6" s="13" t="s">
        <v>49</v>
      </c>
      <c r="E6" s="5" t="s">
        <v>50</v>
      </c>
      <c r="F6" s="13" t="s">
        <v>51</v>
      </c>
      <c r="G6" s="5" t="s">
        <v>52</v>
      </c>
      <c r="H6" s="13" t="s">
        <v>53</v>
      </c>
      <c r="I6" s="5" t="s">
        <v>54</v>
      </c>
      <c r="J6" s="13" t="s">
        <v>55</v>
      </c>
    </row>
    <row r="7" spans="1:12">
      <c r="A7" s="23" t="s">
        <v>56</v>
      </c>
      <c r="B7" s="23" t="s">
        <v>57</v>
      </c>
      <c r="C7" s="24">
        <v>980</v>
      </c>
      <c r="D7" s="25">
        <v>0.46666666666666701</v>
      </c>
      <c r="E7" s="27">
        <v>5.79</v>
      </c>
      <c r="F7" s="25">
        <v>0.43906877985895199</v>
      </c>
      <c r="G7" s="26">
        <v>18.078300420000001</v>
      </c>
      <c r="H7" s="25">
        <v>0.43868974239707398</v>
      </c>
      <c r="I7" s="26">
        <v>2961</v>
      </c>
      <c r="J7" s="25">
        <v>8.2742170316904701E-2</v>
      </c>
    </row>
    <row r="8" spans="1:12">
      <c r="A8" s="5" t="s">
        <v>58</v>
      </c>
      <c r="B8" s="5" t="s">
        <v>59</v>
      </c>
      <c r="C8" s="9">
        <v>5200</v>
      </c>
      <c r="D8" s="14">
        <v>0.40625</v>
      </c>
      <c r="E8" s="20">
        <v>37.542999999999999</v>
      </c>
      <c r="F8" s="14">
        <v>0.39467431983516299</v>
      </c>
      <c r="G8" s="17">
        <v>141.71657576000001</v>
      </c>
      <c r="H8" s="14">
        <v>0.372988715284294</v>
      </c>
      <c r="I8" s="17">
        <v>3771.7142855000002</v>
      </c>
      <c r="J8" s="14">
        <v>9.4790019743551501E-2</v>
      </c>
    </row>
    <row r="9" spans="1:12">
      <c r="A9" s="5" t="s">
        <v>60</v>
      </c>
      <c r="B9" s="5" t="s">
        <v>61</v>
      </c>
      <c r="C9" s="9">
        <v>10400</v>
      </c>
      <c r="D9" s="14">
        <v>0.36236933797909399</v>
      </c>
      <c r="E9" s="20">
        <v>78.563000000000002</v>
      </c>
      <c r="F9" s="14">
        <v>0.35275444181525101</v>
      </c>
      <c r="G9" s="17">
        <v>341.84228417999998</v>
      </c>
      <c r="H9" s="14">
        <v>0.33026767864689999</v>
      </c>
      <c r="I9" s="17">
        <v>4097.6666070000001</v>
      </c>
      <c r="J9" s="14">
        <v>0.111118033419021</v>
      </c>
    </row>
    <row r="10" spans="1:12">
      <c r="A10" s="5" t="s">
        <v>62</v>
      </c>
      <c r="B10" s="5" t="s">
        <v>63</v>
      </c>
      <c r="C10" s="9">
        <v>4900</v>
      </c>
      <c r="D10" s="14">
        <v>0.335616438356164</v>
      </c>
      <c r="E10" s="20">
        <v>33.540999999999997</v>
      </c>
      <c r="F10" s="14">
        <v>0.29772672803287897</v>
      </c>
      <c r="G10" s="17">
        <v>161.81179908999999</v>
      </c>
      <c r="H10" s="14">
        <v>0.26730359939547998</v>
      </c>
      <c r="I10" s="17">
        <v>4186.0245830000003</v>
      </c>
      <c r="J10" s="14">
        <v>0.164712208041491</v>
      </c>
    </row>
    <row r="11" spans="1:12">
      <c r="A11" s="7" t="s">
        <v>64</v>
      </c>
      <c r="B11" s="7" t="s">
        <v>65</v>
      </c>
      <c r="C11" s="11">
        <v>2100</v>
      </c>
      <c r="D11" s="15">
        <v>0.230769230769231</v>
      </c>
      <c r="E11" s="21">
        <v>13.993</v>
      </c>
      <c r="F11" s="15">
        <v>0.21617154068375299</v>
      </c>
      <c r="G11" s="18">
        <v>66.258678410000002</v>
      </c>
      <c r="H11" s="15">
        <v>0.16965934084277701</v>
      </c>
      <c r="I11" s="18">
        <v>3955.4008330000001</v>
      </c>
      <c r="J11" s="15">
        <v>0.21115217414120199</v>
      </c>
    </row>
    <row r="12" spans="1:12">
      <c r="A12" s="8" t="s">
        <v>66</v>
      </c>
      <c r="B12" s="8" t="s">
        <v>67</v>
      </c>
      <c r="C12" s="12">
        <v>23100</v>
      </c>
      <c r="D12" s="16">
        <v>0.34580838323353302</v>
      </c>
      <c r="E12" s="22">
        <v>169.43</v>
      </c>
      <c r="F12" s="16">
        <v>0.33325334571174597</v>
      </c>
      <c r="G12" s="19">
        <v>729.70763785999998</v>
      </c>
      <c r="H12" s="16">
        <v>0.29758569071481999</v>
      </c>
      <c r="I12" s="19">
        <v>3991.4041665</v>
      </c>
      <c r="J12" s="16">
        <v>0.13907078235673401</v>
      </c>
    </row>
    <row r="15" spans="1:12">
      <c r="A15" s="37" t="s">
        <v>68</v>
      </c>
      <c r="B15" s="41" t="s">
        <v>43</v>
      </c>
      <c r="C15" s="33" t="s">
        <v>44</v>
      </c>
      <c r="D15" s="41" t="s">
        <v>43</v>
      </c>
      <c r="E15" s="41" t="s">
        <v>43</v>
      </c>
      <c r="F15" s="41" t="s">
        <v>43</v>
      </c>
      <c r="G15" s="41" t="s">
        <v>43</v>
      </c>
      <c r="H15" s="41" t="s">
        <v>43</v>
      </c>
      <c r="I15" s="41" t="s">
        <v>43</v>
      </c>
      <c r="J15" s="42" t="s">
        <v>43</v>
      </c>
    </row>
    <row r="16" spans="1:12">
      <c r="A16" s="43" t="s">
        <v>43</v>
      </c>
      <c r="B16" s="43" t="s">
        <v>43</v>
      </c>
      <c r="C16" s="34" t="s">
        <v>45</v>
      </c>
      <c r="D16" s="35" t="s">
        <v>43</v>
      </c>
      <c r="E16" s="35" t="s">
        <v>43</v>
      </c>
      <c r="F16" s="35" t="s">
        <v>43</v>
      </c>
      <c r="G16" s="35" t="s">
        <v>43</v>
      </c>
      <c r="H16" s="35" t="s">
        <v>43</v>
      </c>
      <c r="I16" s="35" t="s">
        <v>43</v>
      </c>
      <c r="J16" s="36" t="s">
        <v>43</v>
      </c>
    </row>
    <row r="17" spans="1:10" ht="17.25">
      <c r="A17" s="6" t="s">
        <v>46</v>
      </c>
      <c r="B17" s="5" t="s">
        <v>47</v>
      </c>
      <c r="C17" s="10" t="s">
        <v>48</v>
      </c>
      <c r="D17" s="13" t="s">
        <v>49</v>
      </c>
      <c r="E17" s="5" t="s">
        <v>50</v>
      </c>
      <c r="F17" s="13" t="s">
        <v>51</v>
      </c>
      <c r="G17" s="5" t="s">
        <v>52</v>
      </c>
      <c r="H17" s="13" t="s">
        <v>53</v>
      </c>
      <c r="I17" s="5" t="s">
        <v>54</v>
      </c>
      <c r="J17" s="13" t="s">
        <v>55</v>
      </c>
    </row>
    <row r="18" spans="1:10">
      <c r="A18" s="23" t="s">
        <v>56</v>
      </c>
      <c r="B18" s="23" t="s">
        <v>57</v>
      </c>
      <c r="C18" s="24">
        <v>3200</v>
      </c>
      <c r="D18" s="25">
        <v>0.16</v>
      </c>
      <c r="E18" s="27">
        <v>18.898</v>
      </c>
      <c r="F18" s="25">
        <v>0.14419679986570699</v>
      </c>
      <c r="G18" s="26">
        <v>58.784114539999997</v>
      </c>
      <c r="H18" s="25">
        <v>0.13623621678554701</v>
      </c>
      <c r="I18" s="26">
        <v>2838.5516659999998</v>
      </c>
      <c r="J18" s="25">
        <v>0.10648122483974801</v>
      </c>
    </row>
    <row r="19" spans="1:10">
      <c r="A19" s="5" t="s">
        <v>58</v>
      </c>
      <c r="B19" s="5" t="s">
        <v>59</v>
      </c>
      <c r="C19" s="9">
        <v>18300</v>
      </c>
      <c r="D19" s="14">
        <v>0.17613089509143401</v>
      </c>
      <c r="E19" s="20">
        <v>129.499</v>
      </c>
      <c r="F19" s="14">
        <v>0.16413283328411399</v>
      </c>
      <c r="G19" s="17">
        <v>485.54032418999998</v>
      </c>
      <c r="H19" s="14">
        <v>0.15770380617752</v>
      </c>
      <c r="I19" s="17">
        <v>3663.8609999999999</v>
      </c>
      <c r="J19" s="14">
        <v>5.9241852920444399E-2</v>
      </c>
    </row>
    <row r="20" spans="1:10">
      <c r="A20" s="5" t="s">
        <v>60</v>
      </c>
      <c r="B20" s="5" t="s">
        <v>61</v>
      </c>
      <c r="C20" s="9">
        <v>46600</v>
      </c>
      <c r="D20" s="14">
        <v>0.19457202505219201</v>
      </c>
      <c r="E20" s="20">
        <v>359.81099999999998</v>
      </c>
      <c r="F20" s="14">
        <v>0.18496313187807401</v>
      </c>
      <c r="G20" s="17">
        <v>1598.51171049</v>
      </c>
      <c r="H20" s="14">
        <v>0.172104235438613</v>
      </c>
      <c r="I20" s="17">
        <v>4170.6335415000003</v>
      </c>
      <c r="J20" s="14">
        <v>9.0559326384607494E-2</v>
      </c>
    </row>
    <row r="21" spans="1:10">
      <c r="A21" s="5" t="s">
        <v>62</v>
      </c>
      <c r="B21" s="5" t="s">
        <v>63</v>
      </c>
      <c r="C21" s="9">
        <v>34000</v>
      </c>
      <c r="D21" s="14">
        <v>0.201183431952663</v>
      </c>
      <c r="E21" s="20">
        <v>259.14</v>
      </c>
      <c r="F21" s="14">
        <v>0.19007884377138601</v>
      </c>
      <c r="G21" s="17">
        <v>1290.1980283800001</v>
      </c>
      <c r="H21" s="14">
        <v>0.16980645430025099</v>
      </c>
      <c r="I21" s="17">
        <v>4379.6727270000001</v>
      </c>
      <c r="J21" s="14">
        <v>0.12969081654338299</v>
      </c>
    </row>
    <row r="22" spans="1:10">
      <c r="A22" s="7" t="s">
        <v>64</v>
      </c>
      <c r="B22" s="7" t="s">
        <v>65</v>
      </c>
      <c r="C22" s="11">
        <v>18600</v>
      </c>
      <c r="D22" s="15">
        <v>0.20217391304347801</v>
      </c>
      <c r="E22" s="21">
        <v>131.62</v>
      </c>
      <c r="F22" s="15">
        <v>0.19229813954983399</v>
      </c>
      <c r="G22" s="18">
        <v>600.99430400000006</v>
      </c>
      <c r="H22" s="15">
        <v>0.16731994136634201</v>
      </c>
      <c r="I22" s="18">
        <v>3984.0692045000001</v>
      </c>
      <c r="J22" s="15">
        <v>0.124366121398269</v>
      </c>
    </row>
    <row r="23" spans="1:10">
      <c r="A23" s="8" t="s">
        <v>66</v>
      </c>
      <c r="B23" s="8" t="s">
        <v>67</v>
      </c>
      <c r="C23" s="12">
        <v>115400</v>
      </c>
      <c r="D23" s="16">
        <v>0.193202745688934</v>
      </c>
      <c r="E23" s="22">
        <v>898.96799999999996</v>
      </c>
      <c r="F23" s="16">
        <v>0.182972006728887</v>
      </c>
      <c r="G23" s="19">
        <v>4034.0284815999999</v>
      </c>
      <c r="H23" s="16">
        <v>0.16816664241859</v>
      </c>
      <c r="I23" s="19">
        <v>4112.1661109999995</v>
      </c>
      <c r="J23" s="16">
        <v>9.7375203925465295E-2</v>
      </c>
    </row>
    <row r="25" spans="1:10">
      <c r="A25" s="3" t="str">
        <f>HYPERLINK("#'Index'!A1", "Back to Index tab")</f>
        <v>Back to Index tab</v>
      </c>
    </row>
    <row r="27" spans="1:10">
      <c r="A27" s="2" t="s">
        <v>69</v>
      </c>
    </row>
    <row r="28" spans="1:10">
      <c r="A28" t="s">
        <v>70</v>
      </c>
    </row>
    <row r="30" spans="1:10" ht="17.25">
      <c r="A30" t="s">
        <v>71</v>
      </c>
    </row>
    <row r="31" spans="1:10" ht="17.25">
      <c r="A31" t="s">
        <v>72</v>
      </c>
    </row>
    <row r="32" spans="1:10" ht="17.25">
      <c r="A32" t="s">
        <v>73</v>
      </c>
    </row>
    <row r="33" spans="1:1" ht="17.25">
      <c r="A33" t="s">
        <v>74</v>
      </c>
    </row>
    <row r="34" spans="1:1" ht="17.25">
      <c r="A34" t="s">
        <v>75</v>
      </c>
    </row>
    <row r="35" spans="1:1" ht="17.25">
      <c r="A35" t="s">
        <v>76</v>
      </c>
    </row>
    <row r="36" spans="1:1" ht="17.25">
      <c r="A36" t="s">
        <v>77</v>
      </c>
    </row>
    <row r="37" spans="1:1" ht="17.25">
      <c r="A37" t="s">
        <v>78</v>
      </c>
    </row>
  </sheetData>
  <mergeCells count="8">
    <mergeCell ref="C15:J15"/>
    <mergeCell ref="C16:J16"/>
    <mergeCell ref="A15:B16"/>
    <mergeCell ref="A1:L1"/>
    <mergeCell ref="A2:L2"/>
    <mergeCell ref="C4:J4"/>
    <mergeCell ref="C5:J5"/>
    <mergeCell ref="A4:B5"/>
  </mergeCells>
  <conditionalFormatting sqref="C7:C11">
    <cfRule type="colorScale" priority="20">
      <colorScale>
        <cfvo type="min"/>
        <cfvo type="percentile" val="50"/>
        <cfvo type="max"/>
        <color rgb="FF5A8AC6"/>
        <color rgb="FFFFFFFF"/>
        <color rgb="FFF8696B"/>
      </colorScale>
    </cfRule>
  </conditionalFormatting>
  <conditionalFormatting sqref="C18:C22">
    <cfRule type="colorScale" priority="10">
      <colorScale>
        <cfvo type="min"/>
        <cfvo type="percentile" val="50"/>
        <cfvo type="max"/>
        <color rgb="FF5A8AC6"/>
        <color rgb="FFFFFFFF"/>
        <color rgb="FFF8696B"/>
      </colorScale>
    </cfRule>
  </conditionalFormatting>
  <conditionalFormatting sqref="D7:D11">
    <cfRule type="colorScale" priority="19">
      <colorScale>
        <cfvo type="min"/>
        <cfvo type="percentile" val="50"/>
        <cfvo type="max"/>
        <color rgb="FF5A8AC6"/>
        <color rgb="FFFFFFFF"/>
        <color rgb="FFF8696B"/>
      </colorScale>
    </cfRule>
  </conditionalFormatting>
  <conditionalFormatting sqref="D18:D22">
    <cfRule type="colorScale" priority="9">
      <colorScale>
        <cfvo type="min"/>
        <cfvo type="percentile" val="50"/>
        <cfvo type="max"/>
        <color rgb="FF5A8AC6"/>
        <color rgb="FFFFFFFF"/>
        <color rgb="FFF8696B"/>
      </colorScale>
    </cfRule>
  </conditionalFormatting>
  <conditionalFormatting sqref="E7:E11">
    <cfRule type="colorScale" priority="18">
      <colorScale>
        <cfvo type="min"/>
        <cfvo type="percentile" val="50"/>
        <cfvo type="max"/>
        <color rgb="FF5A8AC6"/>
        <color rgb="FFFFFFFF"/>
        <color rgb="FFF8696B"/>
      </colorScale>
    </cfRule>
  </conditionalFormatting>
  <conditionalFormatting sqref="E18:E22">
    <cfRule type="colorScale" priority="8">
      <colorScale>
        <cfvo type="min"/>
        <cfvo type="percentile" val="50"/>
        <cfvo type="max"/>
        <color rgb="FF5A8AC6"/>
        <color rgb="FFFFFFFF"/>
        <color rgb="FFF8696B"/>
      </colorScale>
    </cfRule>
  </conditionalFormatting>
  <conditionalFormatting sqref="F7:F11">
    <cfRule type="colorScale" priority="17">
      <colorScale>
        <cfvo type="min"/>
        <cfvo type="percentile" val="50"/>
        <cfvo type="max"/>
        <color rgb="FF5A8AC6"/>
        <color rgb="FFFFFFFF"/>
        <color rgb="FFF8696B"/>
      </colorScale>
    </cfRule>
  </conditionalFormatting>
  <conditionalFormatting sqref="F18:F22">
    <cfRule type="colorScale" priority="7">
      <colorScale>
        <cfvo type="min"/>
        <cfvo type="percentile" val="50"/>
        <cfvo type="max"/>
        <color rgb="FF5A8AC6"/>
        <color rgb="FFFFFFFF"/>
        <color rgb="FFF8696B"/>
      </colorScale>
    </cfRule>
  </conditionalFormatting>
  <conditionalFormatting sqref="G7:G11">
    <cfRule type="colorScale" priority="16">
      <colorScale>
        <cfvo type="min"/>
        <cfvo type="percentile" val="50"/>
        <cfvo type="max"/>
        <color rgb="FF5A8AC6"/>
        <color rgb="FFFFFFFF"/>
        <color rgb="FFF8696B"/>
      </colorScale>
    </cfRule>
  </conditionalFormatting>
  <conditionalFormatting sqref="G18:G22">
    <cfRule type="colorScale" priority="6">
      <colorScale>
        <cfvo type="min"/>
        <cfvo type="percentile" val="50"/>
        <cfvo type="max"/>
        <color rgb="FF5A8AC6"/>
        <color rgb="FFFFFFFF"/>
        <color rgb="FFF8696B"/>
      </colorScale>
    </cfRule>
  </conditionalFormatting>
  <conditionalFormatting sqref="H7:H11">
    <cfRule type="colorScale" priority="15">
      <colorScale>
        <cfvo type="min"/>
        <cfvo type="percentile" val="50"/>
        <cfvo type="max"/>
        <color rgb="FF5A8AC6"/>
        <color rgb="FFFFFFFF"/>
        <color rgb="FFF8696B"/>
      </colorScale>
    </cfRule>
  </conditionalFormatting>
  <conditionalFormatting sqref="H18:H22">
    <cfRule type="colorScale" priority="5">
      <colorScale>
        <cfvo type="min"/>
        <cfvo type="percentile" val="50"/>
        <cfvo type="max"/>
        <color rgb="FF5A8AC6"/>
        <color rgb="FFFFFFFF"/>
        <color rgb="FFF8696B"/>
      </colorScale>
    </cfRule>
  </conditionalFormatting>
  <conditionalFormatting sqref="I7:I11">
    <cfRule type="colorScale" priority="14">
      <colorScale>
        <cfvo type="min"/>
        <cfvo type="percentile" val="50"/>
        <cfvo type="max"/>
        <color rgb="FF5A8AC6"/>
        <color rgb="FFFFFFFF"/>
        <color rgb="FFF8696B"/>
      </colorScale>
    </cfRule>
  </conditionalFormatting>
  <conditionalFormatting sqref="I18:I22">
    <cfRule type="colorScale" priority="4">
      <colorScale>
        <cfvo type="min"/>
        <cfvo type="percentile" val="50"/>
        <cfvo type="max"/>
        <color rgb="FF5A8AC6"/>
        <color rgb="FFFFFFFF"/>
        <color rgb="FFF8696B"/>
      </colorScale>
    </cfRule>
  </conditionalFormatting>
  <conditionalFormatting sqref="J7:J11">
    <cfRule type="colorScale" priority="13">
      <colorScale>
        <cfvo type="min"/>
        <cfvo type="percentile" val="50"/>
        <cfvo type="max"/>
        <color rgb="FF5A8AC6"/>
        <color rgb="FFFFFFFF"/>
        <color rgb="FFF8696B"/>
      </colorScale>
    </cfRule>
  </conditionalFormatting>
  <conditionalFormatting sqref="J18:J22">
    <cfRule type="colorScale" priority="3">
      <colorScale>
        <cfvo type="min"/>
        <cfvo type="percentile" val="50"/>
        <cfvo type="max"/>
        <color rgb="FF5A8AC6"/>
        <color rgb="FFFFFFFF"/>
        <color rgb="FFF8696B"/>
      </colorScale>
    </cfRule>
  </conditionalFormatting>
  <conditionalFormatting sqref="K7:K11">
    <cfRule type="colorScale" priority="12">
      <colorScale>
        <cfvo type="min"/>
        <cfvo type="percentile" val="50"/>
        <cfvo type="max"/>
        <color rgb="FF5A8AC6"/>
        <color rgb="FFFFFFFF"/>
        <color rgb="FFF8696B"/>
      </colorScale>
    </cfRule>
  </conditionalFormatting>
  <conditionalFormatting sqref="K18:K22">
    <cfRule type="colorScale" priority="2">
      <colorScale>
        <cfvo type="min"/>
        <cfvo type="percentile" val="50"/>
        <cfvo type="max"/>
        <color rgb="FF5A8AC6"/>
        <color rgb="FFFFFFFF"/>
        <color rgb="FFF8696B"/>
      </colorScale>
    </cfRule>
  </conditionalFormatting>
  <conditionalFormatting sqref="L7:L11">
    <cfRule type="colorScale" priority="11">
      <colorScale>
        <cfvo type="min"/>
        <cfvo type="percentile" val="50"/>
        <cfvo type="max"/>
        <color rgb="FF5A8AC6"/>
        <color rgb="FFFFFFFF"/>
        <color rgb="FFF8696B"/>
      </colorScale>
    </cfRule>
  </conditionalFormatting>
  <conditionalFormatting sqref="L18:L22">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62"/>
  <sheetViews>
    <sheetView zoomScale="75" workbookViewId="0">
      <selection sqref="A1:L1"/>
    </sheetView>
  </sheetViews>
  <sheetFormatPr defaultColWidth="11.42578125" defaultRowHeight="15"/>
  <cols>
    <col min="1" max="1" width="27.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79</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80</v>
      </c>
      <c r="B6" s="5" t="s">
        <v>47</v>
      </c>
      <c r="C6" s="10" t="s">
        <v>48</v>
      </c>
      <c r="D6" s="13" t="s">
        <v>49</v>
      </c>
      <c r="E6" s="5" t="s">
        <v>50</v>
      </c>
      <c r="F6" s="13" t="s">
        <v>51</v>
      </c>
      <c r="G6" s="5" t="s">
        <v>52</v>
      </c>
      <c r="H6" s="13" t="s">
        <v>53</v>
      </c>
      <c r="I6" s="5" t="s">
        <v>54</v>
      </c>
      <c r="J6" s="13" t="s">
        <v>55</v>
      </c>
    </row>
    <row r="7" spans="1:12">
      <c r="A7" s="23" t="s">
        <v>81</v>
      </c>
      <c r="B7" s="23" t="s">
        <v>82</v>
      </c>
      <c r="C7" s="24">
        <v>2200</v>
      </c>
      <c r="D7" s="25">
        <v>0.52380952380952395</v>
      </c>
      <c r="E7" s="27">
        <v>17.117999999999999</v>
      </c>
      <c r="F7" s="25">
        <v>0.52323022374373396</v>
      </c>
      <c r="G7" s="26">
        <v>71.022575709999998</v>
      </c>
      <c r="H7" s="25">
        <v>0.50674594860028399</v>
      </c>
      <c r="I7" s="26">
        <v>3916.4349999999999</v>
      </c>
      <c r="J7" s="25">
        <v>5.6110645856997099E-2</v>
      </c>
    </row>
    <row r="8" spans="1:12">
      <c r="A8" s="5" t="s">
        <v>83</v>
      </c>
      <c r="B8" s="5" t="s">
        <v>84</v>
      </c>
      <c r="C8" s="9">
        <v>4300</v>
      </c>
      <c r="D8" s="14">
        <v>0.24157303370786501</v>
      </c>
      <c r="E8" s="20">
        <v>31.251000000000001</v>
      </c>
      <c r="F8" s="14">
        <v>0.23512726561383199</v>
      </c>
      <c r="G8" s="17">
        <v>154.0224925</v>
      </c>
      <c r="H8" s="14">
        <v>0.20680459416941599</v>
      </c>
      <c r="I8" s="17">
        <v>4427.5063634999997</v>
      </c>
      <c r="J8" s="14">
        <v>0.121144647122088</v>
      </c>
    </row>
    <row r="9" spans="1:12">
      <c r="A9" s="5" t="s">
        <v>85</v>
      </c>
      <c r="B9" s="5" t="s">
        <v>86</v>
      </c>
      <c r="C9" s="9">
        <v>3200</v>
      </c>
      <c r="D9" s="14">
        <v>0.39506172839506198</v>
      </c>
      <c r="E9" s="20">
        <v>24.533000000000001</v>
      </c>
      <c r="F9" s="14">
        <v>0.379292218735023</v>
      </c>
      <c r="G9" s="17">
        <v>106.08627919</v>
      </c>
      <c r="H9" s="14">
        <v>0.34726982452922101</v>
      </c>
      <c r="I9" s="17">
        <v>4068.84</v>
      </c>
      <c r="J9" s="14">
        <v>0.13105825414153899</v>
      </c>
    </row>
    <row r="10" spans="1:12">
      <c r="A10" s="5" t="s">
        <v>87</v>
      </c>
      <c r="B10" s="5" t="s">
        <v>88</v>
      </c>
      <c r="C10" s="9">
        <v>3600</v>
      </c>
      <c r="D10" s="14">
        <v>0.48648648648648701</v>
      </c>
      <c r="E10" s="20">
        <v>24.128</v>
      </c>
      <c r="F10" s="14">
        <v>0.46396431043765901</v>
      </c>
      <c r="G10" s="17">
        <v>96.815877080000007</v>
      </c>
      <c r="H10" s="14">
        <v>0.43008142535985799</v>
      </c>
      <c r="I10" s="17">
        <v>3666.3679164999999</v>
      </c>
      <c r="J10" s="14">
        <v>0.14108015540375199</v>
      </c>
    </row>
    <row r="11" spans="1:12">
      <c r="A11" s="5" t="s">
        <v>89</v>
      </c>
      <c r="B11" s="5" t="s">
        <v>90</v>
      </c>
      <c r="C11" s="9">
        <v>1100</v>
      </c>
      <c r="D11" s="14">
        <v>0.73333333333333295</v>
      </c>
      <c r="E11" s="20">
        <v>6.8410000000000002</v>
      </c>
      <c r="F11" s="14">
        <v>0.71215906724963596</v>
      </c>
      <c r="G11" s="17">
        <v>26.38199032</v>
      </c>
      <c r="H11" s="14">
        <v>0.67532886625915201</v>
      </c>
      <c r="I11" s="17">
        <v>3546.6277770000002</v>
      </c>
      <c r="J11" s="14">
        <v>0.197991505465545</v>
      </c>
    </row>
    <row r="12" spans="1:12">
      <c r="A12" s="5" t="s">
        <v>91</v>
      </c>
      <c r="B12" s="5" t="s">
        <v>92</v>
      </c>
      <c r="C12" s="9">
        <v>1600</v>
      </c>
      <c r="D12" s="14">
        <v>0.44444444444444398</v>
      </c>
      <c r="E12" s="20">
        <v>11.808</v>
      </c>
      <c r="F12" s="14">
        <v>0.44038339611382499</v>
      </c>
      <c r="G12" s="17">
        <v>47.15229798</v>
      </c>
      <c r="H12" s="14">
        <v>0.40571302420236199</v>
      </c>
      <c r="I12" s="17">
        <v>3697.4083329999999</v>
      </c>
      <c r="J12" s="14">
        <v>0.149502953983461</v>
      </c>
    </row>
    <row r="13" spans="1:12">
      <c r="A13" s="5" t="s">
        <v>93</v>
      </c>
      <c r="B13" s="5" t="s">
        <v>94</v>
      </c>
      <c r="C13" s="9">
        <v>560</v>
      </c>
      <c r="D13" s="14">
        <v>0.35</v>
      </c>
      <c r="E13" s="20">
        <v>4.1109999999999998</v>
      </c>
      <c r="F13" s="14">
        <v>0.34549121774939101</v>
      </c>
      <c r="G13" s="17">
        <v>15.59122917</v>
      </c>
      <c r="H13" s="14">
        <v>0.31654908013031002</v>
      </c>
      <c r="I13" s="17">
        <v>3741.32</v>
      </c>
      <c r="J13" s="14">
        <v>9.9406365468033095E-2</v>
      </c>
    </row>
    <row r="14" spans="1:12">
      <c r="A14" s="5" t="s">
        <v>95</v>
      </c>
      <c r="B14" s="5" t="s">
        <v>96</v>
      </c>
      <c r="C14" s="9">
        <v>1800</v>
      </c>
      <c r="D14" s="14">
        <v>0.42857142857142899</v>
      </c>
      <c r="E14" s="20">
        <v>13.281000000000001</v>
      </c>
      <c r="F14" s="14">
        <v>0.41141848145968202</v>
      </c>
      <c r="G14" s="17">
        <v>52.686306309999999</v>
      </c>
      <c r="H14" s="14">
        <v>0.37939210077574897</v>
      </c>
      <c r="I14" s="17">
        <v>3780.2642854999999</v>
      </c>
      <c r="J14" s="14">
        <v>0.144127439349995</v>
      </c>
    </row>
    <row r="15" spans="1:12">
      <c r="A15" s="5" t="s">
        <v>97</v>
      </c>
      <c r="B15" s="5" t="s">
        <v>98</v>
      </c>
      <c r="C15" s="9">
        <v>1500</v>
      </c>
      <c r="D15" s="14">
        <v>0.34090909090909099</v>
      </c>
      <c r="E15" s="20">
        <v>12.324</v>
      </c>
      <c r="F15" s="14">
        <v>0.34526811228777898</v>
      </c>
      <c r="G15" s="17">
        <v>54.0115476</v>
      </c>
      <c r="H15" s="14">
        <v>0.32228045755579698</v>
      </c>
      <c r="I15" s="17">
        <v>4164.2116660000002</v>
      </c>
      <c r="J15" s="14">
        <v>9.7757146509511506E-2</v>
      </c>
    </row>
    <row r="16" spans="1:12">
      <c r="A16" s="5" t="s">
        <v>99</v>
      </c>
      <c r="B16" s="5" t="s">
        <v>100</v>
      </c>
      <c r="C16" s="9">
        <v>140</v>
      </c>
      <c r="D16" s="14">
        <v>0.21212121212121199</v>
      </c>
      <c r="E16" s="20">
        <v>1.0229999999999999</v>
      </c>
      <c r="F16" s="14">
        <v>0.20043103448275901</v>
      </c>
      <c r="G16" s="17">
        <v>4.6673238399999999</v>
      </c>
      <c r="H16" s="14">
        <v>0.19544934621244101</v>
      </c>
      <c r="I16" s="17">
        <v>4333.3333329999996</v>
      </c>
      <c r="J16" s="14">
        <v>-4.7435324481957197E-2</v>
      </c>
    </row>
    <row r="17" spans="1:10">
      <c r="A17" s="5" t="s">
        <v>101</v>
      </c>
      <c r="B17" s="5" t="s">
        <v>102</v>
      </c>
      <c r="C17" s="9">
        <v>1300</v>
      </c>
      <c r="D17" s="14">
        <v>0.19696969696969699</v>
      </c>
      <c r="E17" s="20">
        <v>9.9610000000000003</v>
      </c>
      <c r="F17" s="14">
        <v>0.18749058876675201</v>
      </c>
      <c r="G17" s="17">
        <v>44.899383919999998</v>
      </c>
      <c r="H17" s="14">
        <v>0.167173125866585</v>
      </c>
      <c r="I17" s="17">
        <v>4447.371666</v>
      </c>
      <c r="J17" s="14">
        <v>8.6138511363572298E-2</v>
      </c>
    </row>
    <row r="18" spans="1:10">
      <c r="A18" s="5" t="s">
        <v>103</v>
      </c>
      <c r="B18" s="5" t="s">
        <v>104</v>
      </c>
      <c r="C18" s="9">
        <v>670</v>
      </c>
      <c r="D18" s="14">
        <v>0.223333333333333</v>
      </c>
      <c r="E18" s="20">
        <v>4.4669999999999996</v>
      </c>
      <c r="F18" s="14">
        <v>0.207999627491153</v>
      </c>
      <c r="G18" s="17">
        <v>18.788540820000001</v>
      </c>
      <c r="H18" s="14">
        <v>0.19282309118501001</v>
      </c>
      <c r="I18" s="17">
        <v>3948.833333</v>
      </c>
      <c r="J18" s="14">
        <v>0.103485275281556</v>
      </c>
    </row>
    <row r="19" spans="1:10">
      <c r="A19" s="5" t="s">
        <v>105</v>
      </c>
      <c r="B19" s="5" t="s">
        <v>106</v>
      </c>
      <c r="C19" s="9">
        <v>640</v>
      </c>
      <c r="D19" s="14">
        <v>0.336842105263158</v>
      </c>
      <c r="E19" s="20">
        <v>4.2729999999999997</v>
      </c>
      <c r="F19" s="14">
        <v>0.31228531754732097</v>
      </c>
      <c r="G19" s="17">
        <v>19.363864249999999</v>
      </c>
      <c r="H19" s="14">
        <v>0.302564303307091</v>
      </c>
      <c r="I19" s="17">
        <v>4081.2016665000001</v>
      </c>
      <c r="J19" s="14">
        <v>0.13127630367791701</v>
      </c>
    </row>
    <row r="20" spans="1:10">
      <c r="A20" s="5" t="s">
        <v>107</v>
      </c>
      <c r="B20" s="5" t="s">
        <v>108</v>
      </c>
      <c r="C20" s="9">
        <v>130</v>
      </c>
      <c r="D20" s="14">
        <v>0.22033898305084701</v>
      </c>
      <c r="E20" s="20">
        <v>0.94199999999999995</v>
      </c>
      <c r="F20" s="14">
        <v>0.21140035906642701</v>
      </c>
      <c r="G20" s="17">
        <v>3.2689775700000001</v>
      </c>
      <c r="H20" s="14">
        <v>0.190504012400429</v>
      </c>
      <c r="I20" s="17">
        <v>3594.4166660000001</v>
      </c>
      <c r="J20" s="14">
        <v>0.108243040612186</v>
      </c>
    </row>
    <row r="21" spans="1:10">
      <c r="A21" s="5" t="s">
        <v>109</v>
      </c>
      <c r="B21" s="5" t="s">
        <v>110</v>
      </c>
      <c r="C21" s="9">
        <v>140</v>
      </c>
      <c r="D21" s="14">
        <v>0.225806451612903</v>
      </c>
      <c r="E21" s="20">
        <v>0.97799999999999998</v>
      </c>
      <c r="F21" s="14">
        <v>0.20576478013885999</v>
      </c>
      <c r="G21" s="17">
        <v>3.6296255099999999</v>
      </c>
      <c r="H21" s="14">
        <v>0.17542503525667499</v>
      </c>
      <c r="I21" s="17">
        <v>3650.9258329999998</v>
      </c>
      <c r="J21" s="14">
        <v>0.15723327911846799</v>
      </c>
    </row>
    <row r="22" spans="1:10">
      <c r="A22" s="5" t="s">
        <v>111</v>
      </c>
      <c r="B22" s="5" t="s">
        <v>112</v>
      </c>
      <c r="C22" s="9">
        <v>260</v>
      </c>
      <c r="D22" s="14">
        <v>0.30952380952380998</v>
      </c>
      <c r="E22" s="20">
        <v>2.081</v>
      </c>
      <c r="F22" s="14">
        <v>0.31096832038254602</v>
      </c>
      <c r="G22" s="17">
        <v>9.9454827600000009</v>
      </c>
      <c r="H22" s="14">
        <v>0.31398472227282398</v>
      </c>
      <c r="I22" s="17">
        <v>4278.5105000000003</v>
      </c>
      <c r="J22" s="14">
        <v>3.1737369165487903E-2</v>
      </c>
    </row>
    <row r="23" spans="1:10">
      <c r="A23" s="7" t="s">
        <v>113</v>
      </c>
      <c r="B23" s="7" t="s">
        <v>114</v>
      </c>
      <c r="C23" s="11">
        <v>45</v>
      </c>
      <c r="D23" s="15">
        <v>0.64285714285714302</v>
      </c>
      <c r="E23" s="21">
        <v>0.31</v>
      </c>
      <c r="F23" s="15">
        <v>0.60194174757281504</v>
      </c>
      <c r="G23" s="18">
        <v>1.3738433299999999</v>
      </c>
      <c r="H23" s="15">
        <v>0.64129689556788005</v>
      </c>
      <c r="I23" s="18">
        <v>3892.5220450000002</v>
      </c>
      <c r="J23" s="15">
        <v>9.7714352864422302E-2</v>
      </c>
    </row>
    <row r="24" spans="1:10">
      <c r="A24" s="8" t="s">
        <v>66</v>
      </c>
      <c r="B24" s="8" t="s">
        <v>67</v>
      </c>
      <c r="C24" s="12">
        <v>23100</v>
      </c>
      <c r="D24" s="16">
        <v>0.34580838323353302</v>
      </c>
      <c r="E24" s="22">
        <v>169.43</v>
      </c>
      <c r="F24" s="16">
        <v>0.33325334571174597</v>
      </c>
      <c r="G24" s="19">
        <v>729.70763785999998</v>
      </c>
      <c r="H24" s="16">
        <v>0.29758569071481999</v>
      </c>
      <c r="I24" s="19">
        <v>3991.4041665</v>
      </c>
      <c r="J24" s="16">
        <v>0.13907078235673401</v>
      </c>
    </row>
    <row r="27" spans="1:10">
      <c r="A27" s="37" t="s">
        <v>68</v>
      </c>
      <c r="B27" s="41" t="s">
        <v>43</v>
      </c>
      <c r="C27" s="33" t="s">
        <v>44</v>
      </c>
      <c r="D27" s="41" t="s">
        <v>43</v>
      </c>
      <c r="E27" s="41" t="s">
        <v>43</v>
      </c>
      <c r="F27" s="41" t="s">
        <v>43</v>
      </c>
      <c r="G27" s="41" t="s">
        <v>43</v>
      </c>
      <c r="H27" s="41" t="s">
        <v>43</v>
      </c>
      <c r="I27" s="41" t="s">
        <v>43</v>
      </c>
      <c r="J27" s="42" t="s">
        <v>43</v>
      </c>
    </row>
    <row r="28" spans="1:10">
      <c r="A28" s="43" t="s">
        <v>43</v>
      </c>
      <c r="B28" s="43" t="s">
        <v>43</v>
      </c>
      <c r="C28" s="34" t="s">
        <v>45</v>
      </c>
      <c r="D28" s="35" t="s">
        <v>43</v>
      </c>
      <c r="E28" s="35" t="s">
        <v>43</v>
      </c>
      <c r="F28" s="35" t="s">
        <v>43</v>
      </c>
      <c r="G28" s="35" t="s">
        <v>43</v>
      </c>
      <c r="H28" s="35" t="s">
        <v>43</v>
      </c>
      <c r="I28" s="35" t="s">
        <v>43</v>
      </c>
      <c r="J28" s="36" t="s">
        <v>43</v>
      </c>
    </row>
    <row r="29" spans="1:10" ht="17.25">
      <c r="A29" s="6" t="s">
        <v>80</v>
      </c>
      <c r="B29" s="5" t="s">
        <v>47</v>
      </c>
      <c r="C29" s="10" t="s">
        <v>48</v>
      </c>
      <c r="D29" s="13" t="s">
        <v>49</v>
      </c>
      <c r="E29" s="5" t="s">
        <v>50</v>
      </c>
      <c r="F29" s="13" t="s">
        <v>51</v>
      </c>
      <c r="G29" s="5" t="s">
        <v>52</v>
      </c>
      <c r="H29" s="13" t="s">
        <v>53</v>
      </c>
      <c r="I29" s="5" t="s">
        <v>54</v>
      </c>
      <c r="J29" s="13" t="s">
        <v>55</v>
      </c>
    </row>
    <row r="30" spans="1:10">
      <c r="A30" s="23" t="s">
        <v>81</v>
      </c>
      <c r="B30" s="23" t="s">
        <v>82</v>
      </c>
      <c r="C30" s="24">
        <v>7300</v>
      </c>
      <c r="D30" s="25">
        <v>0.37628865979381398</v>
      </c>
      <c r="E30" s="27">
        <v>56.192999999999998</v>
      </c>
      <c r="F30" s="25">
        <v>0.35367757203459199</v>
      </c>
      <c r="G30" s="26">
        <v>236.33269199</v>
      </c>
      <c r="H30" s="25">
        <v>0.32953082842666698</v>
      </c>
      <c r="I30" s="26">
        <v>3893.933</v>
      </c>
      <c r="J30" s="25">
        <v>9.9639872839849597E-2</v>
      </c>
    </row>
    <row r="31" spans="1:10">
      <c r="A31" s="5" t="s">
        <v>83</v>
      </c>
      <c r="B31" s="5" t="s">
        <v>84</v>
      </c>
      <c r="C31" s="9">
        <v>30400</v>
      </c>
      <c r="D31" s="14">
        <v>0.146647370959961</v>
      </c>
      <c r="E31" s="20">
        <v>233.351</v>
      </c>
      <c r="F31" s="14">
        <v>0.139224676700028</v>
      </c>
      <c r="G31" s="17">
        <v>1156.90047613</v>
      </c>
      <c r="H31" s="14">
        <v>0.128426682334746</v>
      </c>
      <c r="I31" s="17">
        <v>4343.0093749999996</v>
      </c>
      <c r="J31" s="14">
        <v>9.1052997250080703E-2</v>
      </c>
    </row>
    <row r="32" spans="1:10">
      <c r="A32" s="5" t="s">
        <v>85</v>
      </c>
      <c r="B32" s="5" t="s">
        <v>86</v>
      </c>
      <c r="C32" s="9">
        <v>16100</v>
      </c>
      <c r="D32" s="14">
        <v>0.26523887973640897</v>
      </c>
      <c r="E32" s="20">
        <v>123.01600000000001</v>
      </c>
      <c r="F32" s="14">
        <v>0.24968590351199499</v>
      </c>
      <c r="G32" s="17">
        <v>548.12903659000006</v>
      </c>
      <c r="H32" s="14">
        <v>0.23333546545144301</v>
      </c>
      <c r="I32" s="17">
        <v>4171.25</v>
      </c>
      <c r="J32" s="14">
        <v>9.0409530947926794E-2</v>
      </c>
    </row>
    <row r="33" spans="1:10">
      <c r="A33" s="5" t="s">
        <v>87</v>
      </c>
      <c r="B33" s="5" t="s">
        <v>88</v>
      </c>
      <c r="C33" s="9">
        <v>11500</v>
      </c>
      <c r="D33" s="14">
        <v>0.285359801488834</v>
      </c>
      <c r="E33" s="20">
        <v>84.191000000000003</v>
      </c>
      <c r="F33" s="14">
        <v>0.27303447671986297</v>
      </c>
      <c r="G33" s="17">
        <v>361.50985981999997</v>
      </c>
      <c r="H33" s="14">
        <v>0.25337333413313901</v>
      </c>
      <c r="I33" s="17">
        <v>3959.34375</v>
      </c>
      <c r="J33" s="14">
        <v>0.110556845511813</v>
      </c>
    </row>
    <row r="34" spans="1:10">
      <c r="A34" s="5" t="s">
        <v>89</v>
      </c>
      <c r="B34" s="5" t="s">
        <v>90</v>
      </c>
      <c r="C34" s="9">
        <v>2700</v>
      </c>
      <c r="D34" s="14">
        <v>0.48214285714285698</v>
      </c>
      <c r="E34" s="20">
        <v>19.422000000000001</v>
      </c>
      <c r="F34" s="14">
        <v>0.45313921747042801</v>
      </c>
      <c r="G34" s="17">
        <v>85.345028839999998</v>
      </c>
      <c r="H34" s="14">
        <v>0.43317410627008102</v>
      </c>
      <c r="I34" s="17">
        <v>4123.4399999999996</v>
      </c>
      <c r="J34" s="14">
        <v>0.10084356420903701</v>
      </c>
    </row>
    <row r="35" spans="1:10">
      <c r="A35" s="5" t="s">
        <v>91</v>
      </c>
      <c r="B35" s="5" t="s">
        <v>92</v>
      </c>
      <c r="C35" s="9">
        <v>6100</v>
      </c>
      <c r="D35" s="14">
        <v>0.26521739130434802</v>
      </c>
      <c r="E35" s="20">
        <v>45.26</v>
      </c>
      <c r="F35" s="14">
        <v>0.25146400275577002</v>
      </c>
      <c r="G35" s="17">
        <v>194.17068484000001</v>
      </c>
      <c r="H35" s="14">
        <v>0.23333780770250401</v>
      </c>
      <c r="I35" s="17">
        <v>3980.25</v>
      </c>
      <c r="J35" s="14">
        <v>0.131607080394986</v>
      </c>
    </row>
    <row r="36" spans="1:10">
      <c r="A36" s="5" t="s">
        <v>93</v>
      </c>
      <c r="B36" s="5" t="s">
        <v>94</v>
      </c>
      <c r="C36" s="9">
        <v>3300</v>
      </c>
      <c r="D36" s="14">
        <v>0.253846153846154</v>
      </c>
      <c r="E36" s="20">
        <v>25.378</v>
      </c>
      <c r="F36" s="14">
        <v>0.23149617791399901</v>
      </c>
      <c r="G36" s="17">
        <v>105.09959735</v>
      </c>
      <c r="H36" s="14">
        <v>0.21469434924271999</v>
      </c>
      <c r="I36" s="17">
        <v>3842.0845829999998</v>
      </c>
      <c r="J36" s="14">
        <v>0.10167652579525099</v>
      </c>
    </row>
    <row r="37" spans="1:10">
      <c r="A37" s="5" t="s">
        <v>95</v>
      </c>
      <c r="B37" s="5" t="s">
        <v>96</v>
      </c>
      <c r="C37" s="9">
        <v>7700</v>
      </c>
      <c r="D37" s="14">
        <v>0.27208480565371002</v>
      </c>
      <c r="E37" s="20">
        <v>60.231000000000002</v>
      </c>
      <c r="F37" s="14">
        <v>0.25279208269853098</v>
      </c>
      <c r="G37" s="17">
        <v>247.28995626</v>
      </c>
      <c r="H37" s="14">
        <v>0.239085715658542</v>
      </c>
      <c r="I37" s="17">
        <v>3897.2618179999999</v>
      </c>
      <c r="J37" s="14">
        <v>8.8444110409787405E-2</v>
      </c>
    </row>
    <row r="38" spans="1:10">
      <c r="A38" s="5" t="s">
        <v>97</v>
      </c>
      <c r="B38" s="5" t="s">
        <v>98</v>
      </c>
      <c r="C38" s="9">
        <v>9300</v>
      </c>
      <c r="D38" s="14">
        <v>0.18712273641851099</v>
      </c>
      <c r="E38" s="20">
        <v>73.867999999999995</v>
      </c>
      <c r="F38" s="14">
        <v>0.17969164302985799</v>
      </c>
      <c r="G38" s="17">
        <v>326.2585077</v>
      </c>
      <c r="H38" s="14">
        <v>0.165841538670528</v>
      </c>
      <c r="I38" s="17">
        <v>4089.9791660000001</v>
      </c>
      <c r="J38" s="14">
        <v>6.6846136903331396E-2</v>
      </c>
    </row>
    <row r="39" spans="1:10">
      <c r="A39" s="5" t="s">
        <v>99</v>
      </c>
      <c r="B39" s="5" t="s">
        <v>100</v>
      </c>
      <c r="C39" s="9">
        <v>710</v>
      </c>
      <c r="D39" s="14">
        <v>0.186842105263158</v>
      </c>
      <c r="E39" s="20">
        <v>5.4029999999999996</v>
      </c>
      <c r="F39" s="14">
        <v>0.172070063694268</v>
      </c>
      <c r="G39" s="17">
        <v>21.328173549999999</v>
      </c>
      <c r="H39" s="14">
        <v>0.16448455871626899</v>
      </c>
      <c r="I39" s="17">
        <v>3774.92</v>
      </c>
      <c r="J39" s="14">
        <v>3.5966244057659399E-2</v>
      </c>
    </row>
    <row r="40" spans="1:10">
      <c r="A40" s="5" t="s">
        <v>101</v>
      </c>
      <c r="B40" s="5" t="s">
        <v>102</v>
      </c>
      <c r="C40" s="9">
        <v>11900</v>
      </c>
      <c r="D40" s="14">
        <v>0.140661938534279</v>
      </c>
      <c r="E40" s="20">
        <v>91.376999999999995</v>
      </c>
      <c r="F40" s="14">
        <v>0.13018632443075501</v>
      </c>
      <c r="G40" s="17">
        <v>407.22663231000001</v>
      </c>
      <c r="H40" s="14">
        <v>0.122404165558104</v>
      </c>
      <c r="I40" s="17">
        <v>4157.2083329999996</v>
      </c>
      <c r="J40" s="14">
        <v>8.0712524504265498E-2</v>
      </c>
    </row>
    <row r="41" spans="1:10">
      <c r="A41" s="5" t="s">
        <v>103</v>
      </c>
      <c r="B41" s="5" t="s">
        <v>104</v>
      </c>
      <c r="C41" s="9">
        <v>4400</v>
      </c>
      <c r="D41" s="14">
        <v>0.134556574923547</v>
      </c>
      <c r="E41" s="20">
        <v>32.768000000000001</v>
      </c>
      <c r="F41" s="14">
        <v>0.128034509301335</v>
      </c>
      <c r="G41" s="17">
        <v>134.59225459999999</v>
      </c>
      <c r="H41" s="14">
        <v>0.118998771573068</v>
      </c>
      <c r="I41" s="17">
        <v>3966.2206664999999</v>
      </c>
      <c r="J41" s="14">
        <v>8.2960622093835604E-2</v>
      </c>
    </row>
    <row r="42" spans="1:10">
      <c r="A42" s="5" t="s">
        <v>105</v>
      </c>
      <c r="B42" s="5" t="s">
        <v>106</v>
      </c>
      <c r="C42" s="9">
        <v>2700</v>
      </c>
      <c r="D42" s="14">
        <v>0.19852941176470601</v>
      </c>
      <c r="E42" s="20">
        <v>20.716000000000001</v>
      </c>
      <c r="F42" s="14">
        <v>0.18618947898223101</v>
      </c>
      <c r="G42" s="17">
        <v>88.559471669999994</v>
      </c>
      <c r="H42" s="14">
        <v>0.17747146961117699</v>
      </c>
      <c r="I42" s="17">
        <v>4134.3616665</v>
      </c>
      <c r="J42" s="14">
        <v>8.3945484682206098E-2</v>
      </c>
    </row>
    <row r="43" spans="1:10">
      <c r="A43" s="5" t="s">
        <v>107</v>
      </c>
      <c r="B43" s="5" t="s">
        <v>108</v>
      </c>
      <c r="C43" s="9">
        <v>1300</v>
      </c>
      <c r="D43" s="14">
        <v>0.118181818181818</v>
      </c>
      <c r="E43" s="20">
        <v>10.162000000000001</v>
      </c>
      <c r="F43" s="14">
        <v>0.130724503447566</v>
      </c>
      <c r="G43" s="17">
        <v>44.173815990000001</v>
      </c>
      <c r="H43" s="14">
        <v>0.129813503664885</v>
      </c>
      <c r="I43" s="17">
        <v>4045.496666</v>
      </c>
      <c r="J43" s="14">
        <v>4.1829450949230199E-2</v>
      </c>
    </row>
    <row r="44" spans="1:10">
      <c r="A44" s="5" t="s">
        <v>109</v>
      </c>
      <c r="B44" s="5" t="s">
        <v>110</v>
      </c>
      <c r="C44" s="9">
        <v>860</v>
      </c>
      <c r="D44" s="14">
        <v>0.136507936507936</v>
      </c>
      <c r="E44" s="20">
        <v>6.77</v>
      </c>
      <c r="F44" s="14">
        <v>0.13006724303554301</v>
      </c>
      <c r="G44" s="17">
        <v>28.788914120000001</v>
      </c>
      <c r="H44" s="14">
        <v>0.124229593845626</v>
      </c>
      <c r="I44" s="17">
        <v>4075.8828570000001</v>
      </c>
      <c r="J44" s="14">
        <v>4.9579548817128602E-2</v>
      </c>
    </row>
    <row r="45" spans="1:10">
      <c r="A45" s="5" t="s">
        <v>111</v>
      </c>
      <c r="B45" s="5" t="s">
        <v>112</v>
      </c>
      <c r="C45" s="9">
        <v>1300</v>
      </c>
      <c r="D45" s="14">
        <v>0.141304347826087</v>
      </c>
      <c r="E45" s="20">
        <v>10.252000000000001</v>
      </c>
      <c r="F45" s="14">
        <v>0.16287752410911499</v>
      </c>
      <c r="G45" s="17">
        <v>45.127213670000003</v>
      </c>
      <c r="H45" s="14">
        <v>0.152501967159273</v>
      </c>
      <c r="I45" s="17">
        <v>4069.8523375</v>
      </c>
      <c r="J45" s="14">
        <v>0.110879755777989</v>
      </c>
    </row>
    <row r="46" spans="1:10">
      <c r="A46" s="7" t="s">
        <v>113</v>
      </c>
      <c r="B46" s="7" t="s">
        <v>114</v>
      </c>
      <c r="C46" s="11">
        <v>75</v>
      </c>
      <c r="D46" s="15">
        <v>0.3125</v>
      </c>
      <c r="E46" s="21">
        <v>0.58399999999999996</v>
      </c>
      <c r="F46" s="15">
        <v>0.32318760376314298</v>
      </c>
      <c r="G46" s="18">
        <v>3.0867964400000001</v>
      </c>
      <c r="H46" s="15">
        <v>0.29966992622387401</v>
      </c>
      <c r="I46" s="18">
        <v>3889.73</v>
      </c>
      <c r="J46" s="15">
        <v>0.29228493053841997</v>
      </c>
    </row>
    <row r="47" spans="1:10">
      <c r="A47" s="8" t="s">
        <v>66</v>
      </c>
      <c r="B47" s="8" t="s">
        <v>67</v>
      </c>
      <c r="C47" s="12">
        <v>115400</v>
      </c>
      <c r="D47" s="16">
        <v>0.193202745688934</v>
      </c>
      <c r="E47" s="22">
        <v>898.96799999999996</v>
      </c>
      <c r="F47" s="16">
        <v>0.182972006728887</v>
      </c>
      <c r="G47" s="19">
        <v>4034.0284815999999</v>
      </c>
      <c r="H47" s="16">
        <v>0.16816664241859</v>
      </c>
      <c r="I47" s="19">
        <v>4112.1661109999995</v>
      </c>
      <c r="J47" s="16">
        <v>9.7375203925465295E-2</v>
      </c>
    </row>
    <row r="49" spans="1:1">
      <c r="A49" s="3" t="str">
        <f>HYPERLINK("#'Index'!A1", "Back to Index tab")</f>
        <v>Back to Index tab</v>
      </c>
    </row>
    <row r="51" spans="1:1">
      <c r="A51" s="2" t="s">
        <v>115</v>
      </c>
    </row>
    <row r="52" spans="1:1">
      <c r="A52" t="s">
        <v>116</v>
      </c>
    </row>
    <row r="53" spans="1:1">
      <c r="A53" t="s">
        <v>117</v>
      </c>
    </row>
    <row r="55" spans="1:1" ht="17.25">
      <c r="A55" t="s">
        <v>71</v>
      </c>
    </row>
    <row r="56" spans="1:1" ht="17.25">
      <c r="A56" t="s">
        <v>72</v>
      </c>
    </row>
    <row r="57" spans="1:1" ht="17.25">
      <c r="A57" t="s">
        <v>73</v>
      </c>
    </row>
    <row r="58" spans="1:1" ht="17.25">
      <c r="A58" t="s">
        <v>74</v>
      </c>
    </row>
    <row r="59" spans="1:1" ht="17.25">
      <c r="A59" t="s">
        <v>75</v>
      </c>
    </row>
    <row r="60" spans="1:1" ht="17.25">
      <c r="A60" t="s">
        <v>76</v>
      </c>
    </row>
    <row r="61" spans="1:1" ht="17.25">
      <c r="A61" t="s">
        <v>77</v>
      </c>
    </row>
    <row r="62" spans="1:1" ht="17.25">
      <c r="A62" t="s">
        <v>78</v>
      </c>
    </row>
  </sheetData>
  <mergeCells count="8">
    <mergeCell ref="C27:J27"/>
    <mergeCell ref="C28:J28"/>
    <mergeCell ref="A27:B28"/>
    <mergeCell ref="A1:L1"/>
    <mergeCell ref="A2:L2"/>
    <mergeCell ref="C4:J4"/>
    <mergeCell ref="C5:J5"/>
    <mergeCell ref="A4:B5"/>
  </mergeCells>
  <conditionalFormatting sqref="C7:C23">
    <cfRule type="colorScale" priority="20">
      <colorScale>
        <cfvo type="min"/>
        <cfvo type="percentile" val="50"/>
        <cfvo type="max"/>
        <color rgb="FF5A8AC6"/>
        <color rgb="FFFFFFFF"/>
        <color rgb="FFF8696B"/>
      </colorScale>
    </cfRule>
  </conditionalFormatting>
  <conditionalFormatting sqref="C30:C46">
    <cfRule type="colorScale" priority="10">
      <colorScale>
        <cfvo type="min"/>
        <cfvo type="percentile" val="50"/>
        <cfvo type="max"/>
        <color rgb="FF5A8AC6"/>
        <color rgb="FFFFFFFF"/>
        <color rgb="FFF8696B"/>
      </colorScale>
    </cfRule>
  </conditionalFormatting>
  <conditionalFormatting sqref="D7:D23">
    <cfRule type="colorScale" priority="19">
      <colorScale>
        <cfvo type="min"/>
        <cfvo type="percentile" val="50"/>
        <cfvo type="max"/>
        <color rgb="FF5A8AC6"/>
        <color rgb="FFFFFFFF"/>
        <color rgb="FFF8696B"/>
      </colorScale>
    </cfRule>
  </conditionalFormatting>
  <conditionalFormatting sqref="D30:D46">
    <cfRule type="colorScale" priority="9">
      <colorScale>
        <cfvo type="min"/>
        <cfvo type="percentile" val="50"/>
        <cfvo type="max"/>
        <color rgb="FF5A8AC6"/>
        <color rgb="FFFFFFFF"/>
        <color rgb="FFF8696B"/>
      </colorScale>
    </cfRule>
  </conditionalFormatting>
  <conditionalFormatting sqref="E7:E23">
    <cfRule type="colorScale" priority="18">
      <colorScale>
        <cfvo type="min"/>
        <cfvo type="percentile" val="50"/>
        <cfvo type="max"/>
        <color rgb="FF5A8AC6"/>
        <color rgb="FFFFFFFF"/>
        <color rgb="FFF8696B"/>
      </colorScale>
    </cfRule>
  </conditionalFormatting>
  <conditionalFormatting sqref="E30:E46">
    <cfRule type="colorScale" priority="8">
      <colorScale>
        <cfvo type="min"/>
        <cfvo type="percentile" val="50"/>
        <cfvo type="max"/>
        <color rgb="FF5A8AC6"/>
        <color rgb="FFFFFFFF"/>
        <color rgb="FFF8696B"/>
      </colorScale>
    </cfRule>
  </conditionalFormatting>
  <conditionalFormatting sqref="F7:F23">
    <cfRule type="colorScale" priority="17">
      <colorScale>
        <cfvo type="min"/>
        <cfvo type="percentile" val="50"/>
        <cfvo type="max"/>
        <color rgb="FF5A8AC6"/>
        <color rgb="FFFFFFFF"/>
        <color rgb="FFF8696B"/>
      </colorScale>
    </cfRule>
  </conditionalFormatting>
  <conditionalFormatting sqref="F30:F46">
    <cfRule type="colorScale" priority="7">
      <colorScale>
        <cfvo type="min"/>
        <cfvo type="percentile" val="50"/>
        <cfvo type="max"/>
        <color rgb="FF5A8AC6"/>
        <color rgb="FFFFFFFF"/>
        <color rgb="FFF8696B"/>
      </colorScale>
    </cfRule>
  </conditionalFormatting>
  <conditionalFormatting sqref="G7:G23">
    <cfRule type="colorScale" priority="16">
      <colorScale>
        <cfvo type="min"/>
        <cfvo type="percentile" val="50"/>
        <cfvo type="max"/>
        <color rgb="FF5A8AC6"/>
        <color rgb="FFFFFFFF"/>
        <color rgb="FFF8696B"/>
      </colorScale>
    </cfRule>
  </conditionalFormatting>
  <conditionalFormatting sqref="G30:G46">
    <cfRule type="colorScale" priority="6">
      <colorScale>
        <cfvo type="min"/>
        <cfvo type="percentile" val="50"/>
        <cfvo type="max"/>
        <color rgb="FF5A8AC6"/>
        <color rgb="FFFFFFFF"/>
        <color rgb="FFF8696B"/>
      </colorScale>
    </cfRule>
  </conditionalFormatting>
  <conditionalFormatting sqref="H7:H23">
    <cfRule type="colorScale" priority="15">
      <colorScale>
        <cfvo type="min"/>
        <cfvo type="percentile" val="50"/>
        <cfvo type="max"/>
        <color rgb="FF5A8AC6"/>
        <color rgb="FFFFFFFF"/>
        <color rgb="FFF8696B"/>
      </colorScale>
    </cfRule>
  </conditionalFormatting>
  <conditionalFormatting sqref="H30:H46">
    <cfRule type="colorScale" priority="5">
      <colorScale>
        <cfvo type="min"/>
        <cfvo type="percentile" val="50"/>
        <cfvo type="max"/>
        <color rgb="FF5A8AC6"/>
        <color rgb="FFFFFFFF"/>
        <color rgb="FFF8696B"/>
      </colorScale>
    </cfRule>
  </conditionalFormatting>
  <conditionalFormatting sqref="I7:I23">
    <cfRule type="colorScale" priority="14">
      <colorScale>
        <cfvo type="min"/>
        <cfvo type="percentile" val="50"/>
        <cfvo type="max"/>
        <color rgb="FF5A8AC6"/>
        <color rgb="FFFFFFFF"/>
        <color rgb="FFF8696B"/>
      </colorScale>
    </cfRule>
  </conditionalFormatting>
  <conditionalFormatting sqref="I30:I46">
    <cfRule type="colorScale" priority="4">
      <colorScale>
        <cfvo type="min"/>
        <cfvo type="percentile" val="50"/>
        <cfvo type="max"/>
        <color rgb="FF5A8AC6"/>
        <color rgb="FFFFFFFF"/>
        <color rgb="FFF8696B"/>
      </colorScale>
    </cfRule>
  </conditionalFormatting>
  <conditionalFormatting sqref="J7:J23">
    <cfRule type="colorScale" priority="13">
      <colorScale>
        <cfvo type="min"/>
        <cfvo type="percentile" val="50"/>
        <cfvo type="max"/>
        <color rgb="FF5A8AC6"/>
        <color rgb="FFFFFFFF"/>
        <color rgb="FFF8696B"/>
      </colorScale>
    </cfRule>
  </conditionalFormatting>
  <conditionalFormatting sqref="J30:J46">
    <cfRule type="colorScale" priority="3">
      <colorScale>
        <cfvo type="min"/>
        <cfvo type="percentile" val="50"/>
        <cfvo type="max"/>
        <color rgb="FF5A8AC6"/>
        <color rgb="FFFFFFFF"/>
        <color rgb="FFF8696B"/>
      </colorScale>
    </cfRule>
  </conditionalFormatting>
  <conditionalFormatting sqref="K7:K23">
    <cfRule type="colorScale" priority="12">
      <colorScale>
        <cfvo type="min"/>
        <cfvo type="percentile" val="50"/>
        <cfvo type="max"/>
        <color rgb="FF5A8AC6"/>
        <color rgb="FFFFFFFF"/>
        <color rgb="FFF8696B"/>
      </colorScale>
    </cfRule>
  </conditionalFormatting>
  <conditionalFormatting sqref="K30:K46">
    <cfRule type="colorScale" priority="2">
      <colorScale>
        <cfvo type="min"/>
        <cfvo type="percentile" val="50"/>
        <cfvo type="max"/>
        <color rgb="FF5A8AC6"/>
        <color rgb="FFFFFFFF"/>
        <color rgb="FFF8696B"/>
      </colorScale>
    </cfRule>
  </conditionalFormatting>
  <conditionalFormatting sqref="L7:L23">
    <cfRule type="colorScale" priority="11">
      <colorScale>
        <cfvo type="min"/>
        <cfvo type="percentile" val="50"/>
        <cfvo type="max"/>
        <color rgb="FF5A8AC6"/>
        <color rgb="FFFFFFFF"/>
        <color rgb="FFF8696B"/>
      </colorScale>
    </cfRule>
  </conditionalFormatting>
  <conditionalFormatting sqref="L30:L46">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61"/>
  <sheetViews>
    <sheetView zoomScale="75" workbookViewId="0">
      <selection sqref="A1:L1"/>
    </sheetView>
  </sheetViews>
  <sheetFormatPr defaultColWidth="11.42578125" defaultRowHeight="15"/>
  <cols>
    <col min="1" max="1" width="27.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118</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119</v>
      </c>
      <c r="B6" s="5" t="s">
        <v>47</v>
      </c>
      <c r="C6" s="10" t="s">
        <v>48</v>
      </c>
      <c r="D6" s="13" t="s">
        <v>49</v>
      </c>
      <c r="E6" s="5" t="s">
        <v>50</v>
      </c>
      <c r="F6" s="13" t="s">
        <v>51</v>
      </c>
      <c r="G6" s="5" t="s">
        <v>52</v>
      </c>
      <c r="H6" s="13" t="s">
        <v>53</v>
      </c>
      <c r="I6" s="5" t="s">
        <v>54</v>
      </c>
      <c r="J6" s="13" t="s">
        <v>55</v>
      </c>
    </row>
    <row r="7" spans="1:12">
      <c r="A7" s="23" t="s">
        <v>81</v>
      </c>
      <c r="B7" s="23" t="s">
        <v>82</v>
      </c>
      <c r="C7" s="24">
        <v>2300</v>
      </c>
      <c r="D7" s="25">
        <v>0.547619047619048</v>
      </c>
      <c r="E7" s="27">
        <v>17.794</v>
      </c>
      <c r="F7" s="25">
        <v>0.53159262689331699</v>
      </c>
      <c r="G7" s="26">
        <v>74.157134959999993</v>
      </c>
      <c r="H7" s="25">
        <v>0.51762467076221497</v>
      </c>
      <c r="I7" s="26">
        <v>3938.7941660000001</v>
      </c>
      <c r="J7" s="25">
        <v>4.7832077175314298E-2</v>
      </c>
    </row>
    <row r="8" spans="1:12">
      <c r="A8" s="5" t="s">
        <v>83</v>
      </c>
      <c r="B8" s="5" t="s">
        <v>84</v>
      </c>
      <c r="C8" s="9">
        <v>4000</v>
      </c>
      <c r="D8" s="14">
        <v>0.24390243902438999</v>
      </c>
      <c r="E8" s="20">
        <v>28.919</v>
      </c>
      <c r="F8" s="14">
        <v>0.23653108462903699</v>
      </c>
      <c r="G8" s="17">
        <v>139.36069499999999</v>
      </c>
      <c r="H8" s="14">
        <v>0.20658527530644599</v>
      </c>
      <c r="I8" s="17">
        <v>4312.3162499999999</v>
      </c>
      <c r="J8" s="14">
        <v>0.126108359184675</v>
      </c>
    </row>
    <row r="9" spans="1:12">
      <c r="A9" s="5" t="s">
        <v>85</v>
      </c>
      <c r="B9" s="5" t="s">
        <v>86</v>
      </c>
      <c r="C9" s="9">
        <v>3300</v>
      </c>
      <c r="D9" s="14">
        <v>0.39285714285714302</v>
      </c>
      <c r="E9" s="20">
        <v>25.332000000000001</v>
      </c>
      <c r="F9" s="14">
        <v>0.38377747814625701</v>
      </c>
      <c r="G9" s="17">
        <v>109.13531712</v>
      </c>
      <c r="H9" s="14">
        <v>0.35393541112131999</v>
      </c>
      <c r="I9" s="17">
        <v>4029.1237495</v>
      </c>
      <c r="J9" s="14">
        <v>0.12815217604986001</v>
      </c>
    </row>
    <row r="10" spans="1:12">
      <c r="A10" s="5" t="s">
        <v>87</v>
      </c>
      <c r="B10" s="5" t="s">
        <v>88</v>
      </c>
      <c r="C10" s="9">
        <v>3400</v>
      </c>
      <c r="D10" s="14">
        <v>0.47887323943662002</v>
      </c>
      <c r="E10" s="20">
        <v>23.962</v>
      </c>
      <c r="F10" s="14">
        <v>0.46352645323532299</v>
      </c>
      <c r="G10" s="17">
        <v>98.703323900000001</v>
      </c>
      <c r="H10" s="14">
        <v>0.43022920484029797</v>
      </c>
      <c r="I10" s="17">
        <v>3726.8966660000001</v>
      </c>
      <c r="J10" s="14">
        <v>0.159918251265117</v>
      </c>
    </row>
    <row r="11" spans="1:12">
      <c r="A11" s="5" t="s">
        <v>89</v>
      </c>
      <c r="B11" s="5" t="s">
        <v>90</v>
      </c>
      <c r="C11" s="9">
        <v>1000</v>
      </c>
      <c r="D11" s="14">
        <v>0.66666666666666696</v>
      </c>
      <c r="E11" s="20">
        <v>6.976</v>
      </c>
      <c r="F11" s="14">
        <v>0.70872701412171102</v>
      </c>
      <c r="G11" s="17">
        <v>27.25125525</v>
      </c>
      <c r="H11" s="14">
        <v>0.67555072565288099</v>
      </c>
      <c r="I11" s="17">
        <v>3646.085</v>
      </c>
      <c r="J11" s="14">
        <v>0.17967158379765399</v>
      </c>
    </row>
    <row r="12" spans="1:12">
      <c r="A12" s="5" t="s">
        <v>91</v>
      </c>
      <c r="B12" s="5" t="s">
        <v>92</v>
      </c>
      <c r="C12" s="9">
        <v>1800</v>
      </c>
      <c r="D12" s="14">
        <v>0.47368421052631599</v>
      </c>
      <c r="E12" s="20">
        <v>12.423999999999999</v>
      </c>
      <c r="F12" s="14">
        <v>0.44816391313757997</v>
      </c>
      <c r="G12" s="17">
        <v>50.098544580000002</v>
      </c>
      <c r="H12" s="14">
        <v>0.410158155427642</v>
      </c>
      <c r="I12" s="17">
        <v>3776.9274999999998</v>
      </c>
      <c r="J12" s="14">
        <v>0.14447566120472299</v>
      </c>
    </row>
    <row r="13" spans="1:12">
      <c r="A13" s="5" t="s">
        <v>93</v>
      </c>
      <c r="B13" s="5" t="s">
        <v>94</v>
      </c>
      <c r="C13" s="9">
        <v>580</v>
      </c>
      <c r="D13" s="14">
        <v>0.36249999999999999</v>
      </c>
      <c r="E13" s="20">
        <v>4.3540000000000001</v>
      </c>
      <c r="F13" s="14">
        <v>0.35502283105022803</v>
      </c>
      <c r="G13" s="17">
        <v>16.423813899999999</v>
      </c>
      <c r="H13" s="14">
        <v>0.32869675614815902</v>
      </c>
      <c r="I13" s="17">
        <v>3723.75</v>
      </c>
      <c r="J13" s="14">
        <v>8.9478664642063305E-2</v>
      </c>
    </row>
    <row r="14" spans="1:12">
      <c r="A14" s="5" t="s">
        <v>95</v>
      </c>
      <c r="B14" s="5" t="s">
        <v>96</v>
      </c>
      <c r="C14" s="9">
        <v>1700</v>
      </c>
      <c r="D14" s="14">
        <v>0.41463414634146301</v>
      </c>
      <c r="E14" s="20">
        <v>12.882</v>
      </c>
      <c r="F14" s="14">
        <v>0.40573228346456702</v>
      </c>
      <c r="G14" s="17">
        <v>52.625861499999999</v>
      </c>
      <c r="H14" s="14">
        <v>0.382231714697783</v>
      </c>
      <c r="I14" s="17">
        <v>3842.6496665</v>
      </c>
      <c r="J14" s="14">
        <v>0.14278806287048201</v>
      </c>
    </row>
    <row r="15" spans="1:12">
      <c r="A15" s="5" t="s">
        <v>97</v>
      </c>
      <c r="B15" s="5" t="s">
        <v>98</v>
      </c>
      <c r="C15" s="9">
        <v>1600</v>
      </c>
      <c r="D15" s="14">
        <v>0.32653061224489799</v>
      </c>
      <c r="E15" s="20">
        <v>12.384</v>
      </c>
      <c r="F15" s="14">
        <v>0.30465694113016301</v>
      </c>
      <c r="G15" s="17">
        <v>55.776972890000003</v>
      </c>
      <c r="H15" s="14">
        <v>0.26642425390123498</v>
      </c>
      <c r="I15" s="17">
        <v>4281.1629165000004</v>
      </c>
      <c r="J15" s="14">
        <v>0.118852984846536</v>
      </c>
    </row>
    <row r="16" spans="1:12">
      <c r="A16" s="5" t="s">
        <v>99</v>
      </c>
      <c r="B16" s="5" t="s">
        <v>100</v>
      </c>
      <c r="C16" s="9">
        <v>140</v>
      </c>
      <c r="D16" s="14">
        <v>0.21212121212121199</v>
      </c>
      <c r="E16" s="20">
        <v>1.0509999999999999</v>
      </c>
      <c r="F16" s="14">
        <v>0.19973394146712301</v>
      </c>
      <c r="G16" s="17">
        <v>4.73701594</v>
      </c>
      <c r="H16" s="14">
        <v>0.19475779512841199</v>
      </c>
      <c r="I16" s="17">
        <v>4174.5770235</v>
      </c>
      <c r="J16" s="14">
        <v>-4.5726580557444302E-3</v>
      </c>
    </row>
    <row r="17" spans="1:10">
      <c r="A17" s="5" t="s">
        <v>101</v>
      </c>
      <c r="B17" s="5" t="s">
        <v>102</v>
      </c>
      <c r="C17" s="9">
        <v>1300</v>
      </c>
      <c r="D17" s="14">
        <v>0.191176470588235</v>
      </c>
      <c r="E17" s="20">
        <v>10.175000000000001</v>
      </c>
      <c r="F17" s="14">
        <v>0.18648509951981199</v>
      </c>
      <c r="G17" s="17">
        <v>45.534696390000001</v>
      </c>
      <c r="H17" s="14">
        <v>0.16677140015833</v>
      </c>
      <c r="I17" s="17">
        <v>4369.585</v>
      </c>
      <c r="J17" s="14">
        <v>9.2513956908491193E-2</v>
      </c>
    </row>
    <row r="18" spans="1:10">
      <c r="A18" s="5" t="s">
        <v>103</v>
      </c>
      <c r="B18" s="5" t="s">
        <v>104</v>
      </c>
      <c r="C18" s="9">
        <v>720</v>
      </c>
      <c r="D18" s="14">
        <v>0.218181818181818</v>
      </c>
      <c r="E18" s="20">
        <v>4.7869999999999999</v>
      </c>
      <c r="F18" s="14">
        <v>0.20876580898386399</v>
      </c>
      <c r="G18" s="17">
        <v>19.579463870000001</v>
      </c>
      <c r="H18" s="14">
        <v>0.188023756706205</v>
      </c>
      <c r="I18" s="17">
        <v>3730.13</v>
      </c>
      <c r="J18" s="14">
        <v>0.137506550126205</v>
      </c>
    </row>
    <row r="19" spans="1:10">
      <c r="A19" s="5" t="s">
        <v>105</v>
      </c>
      <c r="B19" s="5" t="s">
        <v>106</v>
      </c>
      <c r="C19" s="9">
        <v>630</v>
      </c>
      <c r="D19" s="14">
        <v>0.35</v>
      </c>
      <c r="E19" s="20">
        <v>4.3609999999999998</v>
      </c>
      <c r="F19" s="14">
        <v>0.32313278008298801</v>
      </c>
      <c r="G19" s="17">
        <v>19.53580242</v>
      </c>
      <c r="H19" s="14">
        <v>0.311380870456131</v>
      </c>
      <c r="I19" s="17">
        <v>4103.6308330000002</v>
      </c>
      <c r="J19" s="14">
        <v>0.126502036190172</v>
      </c>
    </row>
    <row r="20" spans="1:10">
      <c r="A20" s="5" t="s">
        <v>107</v>
      </c>
      <c r="B20" s="5" t="s">
        <v>108</v>
      </c>
      <c r="C20" s="9">
        <v>140</v>
      </c>
      <c r="D20" s="14">
        <v>0.20588235294117599</v>
      </c>
      <c r="E20" s="20">
        <v>0.96</v>
      </c>
      <c r="F20" s="14">
        <v>0.183101277894335</v>
      </c>
      <c r="G20" s="17">
        <v>3.4065795900000002</v>
      </c>
      <c r="H20" s="14">
        <v>0.15539927694919001</v>
      </c>
      <c r="I20" s="17">
        <v>3548.47</v>
      </c>
      <c r="J20" s="14">
        <v>0.14508632095920401</v>
      </c>
    </row>
    <row r="21" spans="1:10">
      <c r="A21" s="5" t="s">
        <v>109</v>
      </c>
      <c r="B21" s="5" t="s">
        <v>110</v>
      </c>
      <c r="C21" s="9">
        <v>120</v>
      </c>
      <c r="D21" s="14">
        <v>0.218181818181818</v>
      </c>
      <c r="E21" s="20">
        <v>0.92600000000000005</v>
      </c>
      <c r="F21" s="14">
        <v>0.21896429415937599</v>
      </c>
      <c r="G21" s="17">
        <v>3.6132979399999998</v>
      </c>
      <c r="H21" s="14">
        <v>0.198585410457047</v>
      </c>
      <c r="I21" s="17">
        <v>4013.583333</v>
      </c>
      <c r="J21" s="14">
        <v>5.1346232296735302E-2</v>
      </c>
    </row>
    <row r="22" spans="1:10">
      <c r="A22" s="5" t="s">
        <v>111</v>
      </c>
      <c r="B22" s="5" t="s">
        <v>112</v>
      </c>
      <c r="C22" s="9">
        <v>240</v>
      </c>
      <c r="D22" s="14">
        <v>0.30379746835443</v>
      </c>
      <c r="E22" s="20">
        <v>1.944</v>
      </c>
      <c r="F22" s="14">
        <v>0.31054313099041497</v>
      </c>
      <c r="G22" s="17">
        <v>8.8663230399999993</v>
      </c>
      <c r="H22" s="14">
        <v>0.30650734715920602</v>
      </c>
      <c r="I22" s="17">
        <v>4243.0762500000001</v>
      </c>
      <c r="J22" s="14">
        <v>3.9756435643564299E-2</v>
      </c>
    </row>
    <row r="23" spans="1:10">
      <c r="A23" s="7" t="s">
        <v>113</v>
      </c>
      <c r="B23" s="7" t="s">
        <v>114</v>
      </c>
      <c r="C23" s="11">
        <v>25</v>
      </c>
      <c r="D23" s="15">
        <v>0.55555555555555602</v>
      </c>
      <c r="E23" s="21">
        <v>0.19600000000000001</v>
      </c>
      <c r="F23" s="15">
        <v>0.60307692307692295</v>
      </c>
      <c r="G23" s="18">
        <v>0.89637893999999996</v>
      </c>
      <c r="H23" s="15">
        <v>0.63313717368398303</v>
      </c>
      <c r="I23" s="18">
        <v>3344.9729164999999</v>
      </c>
      <c r="J23" s="15">
        <v>0.28024673713015502</v>
      </c>
    </row>
    <row r="24" spans="1:10">
      <c r="A24" s="8" t="s">
        <v>66</v>
      </c>
      <c r="B24" s="8" t="s">
        <v>67</v>
      </c>
      <c r="C24" s="12">
        <v>23100</v>
      </c>
      <c r="D24" s="16">
        <v>0.34580838323353302</v>
      </c>
      <c r="E24" s="22">
        <v>169.43</v>
      </c>
      <c r="F24" s="16">
        <v>0.33325334571174597</v>
      </c>
      <c r="G24" s="19">
        <v>729.70763785999998</v>
      </c>
      <c r="H24" s="16">
        <v>0.29758569071481999</v>
      </c>
      <c r="I24" s="19">
        <v>3991.4041665</v>
      </c>
      <c r="J24" s="16">
        <v>0.13907078235673401</v>
      </c>
    </row>
    <row r="27" spans="1:10">
      <c r="A27" s="37" t="s">
        <v>68</v>
      </c>
      <c r="B27" s="41" t="s">
        <v>43</v>
      </c>
      <c r="C27" s="33" t="s">
        <v>44</v>
      </c>
      <c r="D27" s="41" t="s">
        <v>43</v>
      </c>
      <c r="E27" s="41" t="s">
        <v>43</v>
      </c>
      <c r="F27" s="41" t="s">
        <v>43</v>
      </c>
      <c r="G27" s="41" t="s">
        <v>43</v>
      </c>
      <c r="H27" s="41" t="s">
        <v>43</v>
      </c>
      <c r="I27" s="41" t="s">
        <v>43</v>
      </c>
      <c r="J27" s="42" t="s">
        <v>43</v>
      </c>
    </row>
    <row r="28" spans="1:10">
      <c r="A28" s="43" t="s">
        <v>43</v>
      </c>
      <c r="B28" s="43" t="s">
        <v>43</v>
      </c>
      <c r="C28" s="34" t="s">
        <v>45</v>
      </c>
      <c r="D28" s="35" t="s">
        <v>43</v>
      </c>
      <c r="E28" s="35" t="s">
        <v>43</v>
      </c>
      <c r="F28" s="35" t="s">
        <v>43</v>
      </c>
      <c r="G28" s="35" t="s">
        <v>43</v>
      </c>
      <c r="H28" s="35" t="s">
        <v>43</v>
      </c>
      <c r="I28" s="35" t="s">
        <v>43</v>
      </c>
      <c r="J28" s="36" t="s">
        <v>43</v>
      </c>
    </row>
    <row r="29" spans="1:10" ht="17.25">
      <c r="A29" s="6" t="s">
        <v>119</v>
      </c>
      <c r="B29" s="5" t="s">
        <v>47</v>
      </c>
      <c r="C29" s="10" t="s">
        <v>48</v>
      </c>
      <c r="D29" s="13" t="s">
        <v>49</v>
      </c>
      <c r="E29" s="5" t="s">
        <v>50</v>
      </c>
      <c r="F29" s="13" t="s">
        <v>51</v>
      </c>
      <c r="G29" s="5" t="s">
        <v>52</v>
      </c>
      <c r="H29" s="13" t="s">
        <v>53</v>
      </c>
      <c r="I29" s="5" t="s">
        <v>54</v>
      </c>
      <c r="J29" s="13" t="s">
        <v>55</v>
      </c>
    </row>
    <row r="30" spans="1:10">
      <c r="A30" s="23" t="s">
        <v>81</v>
      </c>
      <c r="B30" s="23" t="s">
        <v>82</v>
      </c>
      <c r="C30" s="24">
        <v>8200</v>
      </c>
      <c r="D30" s="25">
        <v>0.39805825242718401</v>
      </c>
      <c r="E30" s="27">
        <v>64.067999999999998</v>
      </c>
      <c r="F30" s="25">
        <v>0.37288510450071899</v>
      </c>
      <c r="G30" s="26">
        <v>273.52169151999999</v>
      </c>
      <c r="H30" s="25">
        <v>0.35038306394667401</v>
      </c>
      <c r="I30" s="26">
        <v>3941.7749994999999</v>
      </c>
      <c r="J30" s="25">
        <v>9.1438706759049193E-2</v>
      </c>
    </row>
    <row r="31" spans="1:10">
      <c r="A31" s="5" t="s">
        <v>83</v>
      </c>
      <c r="B31" s="5" t="s">
        <v>84</v>
      </c>
      <c r="C31" s="9">
        <v>25000</v>
      </c>
      <c r="D31" s="14">
        <v>0.13433637829124101</v>
      </c>
      <c r="E31" s="20">
        <v>196.31700000000001</v>
      </c>
      <c r="F31" s="14">
        <v>0.128636972424404</v>
      </c>
      <c r="G31" s="17">
        <v>977.72092279000003</v>
      </c>
      <c r="H31" s="14">
        <v>0.119260203887499</v>
      </c>
      <c r="I31" s="17">
        <v>4372.3450000000003</v>
      </c>
      <c r="J31" s="14">
        <v>8.3655523578709201E-2</v>
      </c>
    </row>
    <row r="32" spans="1:10">
      <c r="A32" s="5" t="s">
        <v>85</v>
      </c>
      <c r="B32" s="5" t="s">
        <v>86</v>
      </c>
      <c r="C32" s="9">
        <v>16500</v>
      </c>
      <c r="D32" s="14">
        <v>0.269607843137255</v>
      </c>
      <c r="E32" s="20">
        <v>128.83000000000001</v>
      </c>
      <c r="F32" s="14">
        <v>0.25090806399781901</v>
      </c>
      <c r="G32" s="17">
        <v>578.99178128999995</v>
      </c>
      <c r="H32" s="14">
        <v>0.23404906276456899</v>
      </c>
      <c r="I32" s="17">
        <v>4174.3381810000001</v>
      </c>
      <c r="J32" s="14">
        <v>9.5762421618061894E-2</v>
      </c>
    </row>
    <row r="33" spans="1:10">
      <c r="A33" s="5" t="s">
        <v>87</v>
      </c>
      <c r="B33" s="5" t="s">
        <v>88</v>
      </c>
      <c r="C33" s="9">
        <v>11800</v>
      </c>
      <c r="D33" s="14">
        <v>0.29064039408866998</v>
      </c>
      <c r="E33" s="20">
        <v>89.156999999999996</v>
      </c>
      <c r="F33" s="14">
        <v>0.27353891372312</v>
      </c>
      <c r="G33" s="17">
        <v>393.97321460000001</v>
      </c>
      <c r="H33" s="14">
        <v>0.25495886420278602</v>
      </c>
      <c r="I33" s="17">
        <v>4061.4727775000001</v>
      </c>
      <c r="J33" s="14">
        <v>0.101826097749353</v>
      </c>
    </row>
    <row r="34" spans="1:10">
      <c r="A34" s="5" t="s">
        <v>89</v>
      </c>
      <c r="B34" s="5" t="s">
        <v>90</v>
      </c>
      <c r="C34" s="9">
        <v>3000</v>
      </c>
      <c r="D34" s="14">
        <v>0.52631578947368396</v>
      </c>
      <c r="E34" s="20">
        <v>21.501000000000001</v>
      </c>
      <c r="F34" s="14">
        <v>0.48878128623064898</v>
      </c>
      <c r="G34" s="17">
        <v>92.677895890000002</v>
      </c>
      <c r="H34" s="14">
        <v>0.46622319057606798</v>
      </c>
      <c r="I34" s="17">
        <v>3966.1494149999999</v>
      </c>
      <c r="J34" s="14">
        <v>0.13504274360731999</v>
      </c>
    </row>
    <row r="35" spans="1:10">
      <c r="A35" s="5" t="s">
        <v>91</v>
      </c>
      <c r="B35" s="5" t="s">
        <v>92</v>
      </c>
      <c r="C35" s="9">
        <v>6400</v>
      </c>
      <c r="D35" s="14">
        <v>0.27826086956521701</v>
      </c>
      <c r="E35" s="20">
        <v>47.698999999999998</v>
      </c>
      <c r="F35" s="14">
        <v>0.26030036126300199</v>
      </c>
      <c r="G35" s="17">
        <v>203.57347182000001</v>
      </c>
      <c r="H35" s="14">
        <v>0.23955917419543399</v>
      </c>
      <c r="I35" s="17">
        <v>3988.4675000000002</v>
      </c>
      <c r="J35" s="14">
        <v>0.13070214593691901</v>
      </c>
    </row>
    <row r="36" spans="1:10">
      <c r="A36" s="5" t="s">
        <v>93</v>
      </c>
      <c r="B36" s="5" t="s">
        <v>94</v>
      </c>
      <c r="C36" s="9">
        <v>3400</v>
      </c>
      <c r="D36" s="14">
        <v>0.25373134328358199</v>
      </c>
      <c r="E36" s="20">
        <v>26.927</v>
      </c>
      <c r="F36" s="14">
        <v>0.234109147184378</v>
      </c>
      <c r="G36" s="17">
        <v>109.55940585</v>
      </c>
      <c r="H36" s="14">
        <v>0.216559045747169</v>
      </c>
      <c r="I36" s="17">
        <v>3833.331666</v>
      </c>
      <c r="J36" s="14">
        <v>9.9600829401036803E-2</v>
      </c>
    </row>
    <row r="37" spans="1:10">
      <c r="A37" s="5" t="s">
        <v>95</v>
      </c>
      <c r="B37" s="5" t="s">
        <v>96</v>
      </c>
      <c r="C37" s="9">
        <v>8200</v>
      </c>
      <c r="D37" s="14">
        <v>0.27796610169491498</v>
      </c>
      <c r="E37" s="20">
        <v>64.911000000000001</v>
      </c>
      <c r="F37" s="14">
        <v>0.25689217106356699</v>
      </c>
      <c r="G37" s="17">
        <v>266.42899597000002</v>
      </c>
      <c r="H37" s="14">
        <v>0.24301335013422601</v>
      </c>
      <c r="I37" s="17">
        <v>3896.1666660000001</v>
      </c>
      <c r="J37" s="14">
        <v>8.4857970729601204E-2</v>
      </c>
    </row>
    <row r="38" spans="1:10">
      <c r="A38" s="5" t="s">
        <v>97</v>
      </c>
      <c r="B38" s="5" t="s">
        <v>98</v>
      </c>
      <c r="C38" s="9">
        <v>9800</v>
      </c>
      <c r="D38" s="14">
        <v>0.19140625</v>
      </c>
      <c r="E38" s="20">
        <v>78.497</v>
      </c>
      <c r="F38" s="14">
        <v>0.182313307522047</v>
      </c>
      <c r="G38" s="17">
        <v>353.72083880999998</v>
      </c>
      <c r="H38" s="14">
        <v>0.16888550293004401</v>
      </c>
      <c r="I38" s="17">
        <v>4119.2222220000003</v>
      </c>
      <c r="J38" s="14">
        <v>6.4851551867968996E-2</v>
      </c>
    </row>
    <row r="39" spans="1:10">
      <c r="A39" s="5" t="s">
        <v>99</v>
      </c>
      <c r="B39" s="5" t="s">
        <v>100</v>
      </c>
      <c r="C39" s="9">
        <v>720</v>
      </c>
      <c r="D39" s="14">
        <v>0.18</v>
      </c>
      <c r="E39" s="20">
        <v>5.6050000000000004</v>
      </c>
      <c r="F39" s="14">
        <v>0.164610866372981</v>
      </c>
      <c r="G39" s="17">
        <v>21.65870374</v>
      </c>
      <c r="H39" s="14">
        <v>0.153765718967457</v>
      </c>
      <c r="I39" s="17">
        <v>3765.3816660000002</v>
      </c>
      <c r="J39" s="14">
        <v>3.00907562722167E-2</v>
      </c>
    </row>
    <row r="40" spans="1:10">
      <c r="A40" s="5" t="s">
        <v>101</v>
      </c>
      <c r="B40" s="5" t="s">
        <v>102</v>
      </c>
      <c r="C40" s="9">
        <v>11500</v>
      </c>
      <c r="D40" s="14">
        <v>0.133876600698487</v>
      </c>
      <c r="E40" s="20">
        <v>91.983000000000004</v>
      </c>
      <c r="F40" s="14">
        <v>0.12585291369136001</v>
      </c>
      <c r="G40" s="17">
        <v>410.09126365999998</v>
      </c>
      <c r="H40" s="14">
        <v>0.11755477368395099</v>
      </c>
      <c r="I40" s="17">
        <v>4167.9308330000003</v>
      </c>
      <c r="J40" s="14">
        <v>8.0060153180917998E-2</v>
      </c>
    </row>
    <row r="41" spans="1:10">
      <c r="A41" s="5" t="s">
        <v>103</v>
      </c>
      <c r="B41" s="5" t="s">
        <v>104</v>
      </c>
      <c r="C41" s="9">
        <v>4500</v>
      </c>
      <c r="D41" s="14">
        <v>0.13081395348837199</v>
      </c>
      <c r="E41" s="20">
        <v>34.613999999999997</v>
      </c>
      <c r="F41" s="14">
        <v>0.12621100800349999</v>
      </c>
      <c r="G41" s="17">
        <v>143.15610339</v>
      </c>
      <c r="H41" s="14">
        <v>0.117629104353962</v>
      </c>
      <c r="I41" s="17">
        <v>3914.4482465000001</v>
      </c>
      <c r="J41" s="14">
        <v>8.7199060510326401E-2</v>
      </c>
    </row>
    <row r="42" spans="1:10">
      <c r="A42" s="5" t="s">
        <v>105</v>
      </c>
      <c r="B42" s="5" t="s">
        <v>106</v>
      </c>
      <c r="C42" s="9">
        <v>2700</v>
      </c>
      <c r="D42" s="14">
        <v>0.206106870229008</v>
      </c>
      <c r="E42" s="20">
        <v>21.288</v>
      </c>
      <c r="F42" s="14">
        <v>0.190185200075045</v>
      </c>
      <c r="G42" s="17">
        <v>90.743628720000004</v>
      </c>
      <c r="H42" s="14">
        <v>0.181000536434337</v>
      </c>
      <c r="I42" s="17">
        <v>4074.5641660000001</v>
      </c>
      <c r="J42" s="14">
        <v>9.38344873445731E-2</v>
      </c>
    </row>
    <row r="43" spans="1:10">
      <c r="A43" s="5" t="s">
        <v>107</v>
      </c>
      <c r="B43" s="5" t="s">
        <v>108</v>
      </c>
      <c r="C43" s="9">
        <v>1200</v>
      </c>
      <c r="D43" s="14">
        <v>0.122448979591837</v>
      </c>
      <c r="E43" s="20">
        <v>9.5419999999999998</v>
      </c>
      <c r="F43" s="14">
        <v>0.124789119204865</v>
      </c>
      <c r="G43" s="17">
        <v>40.814926929999999</v>
      </c>
      <c r="H43" s="14">
        <v>0.122133596052239</v>
      </c>
      <c r="I43" s="17">
        <v>3918.726666</v>
      </c>
      <c r="J43" s="14">
        <v>7.2692652487505699E-2</v>
      </c>
    </row>
    <row r="44" spans="1:10">
      <c r="A44" s="5" t="s">
        <v>109</v>
      </c>
      <c r="B44" s="5" t="s">
        <v>110</v>
      </c>
      <c r="C44" s="9">
        <v>840</v>
      </c>
      <c r="D44" s="14">
        <v>0.135483870967742</v>
      </c>
      <c r="E44" s="20">
        <v>6.665</v>
      </c>
      <c r="F44" s="14">
        <v>0.12960370240734301</v>
      </c>
      <c r="G44" s="17">
        <v>27.466984450000002</v>
      </c>
      <c r="H44" s="14">
        <v>0.122278995479879</v>
      </c>
      <c r="I44" s="17">
        <v>3986.6537499999999</v>
      </c>
      <c r="J44" s="14">
        <v>5.1569772023245301E-2</v>
      </c>
    </row>
    <row r="45" spans="1:10">
      <c r="A45" s="5" t="s">
        <v>111</v>
      </c>
      <c r="B45" s="5" t="s">
        <v>112</v>
      </c>
      <c r="C45" s="9">
        <v>1400</v>
      </c>
      <c r="D45" s="14">
        <v>0.162790697674419</v>
      </c>
      <c r="E45" s="20">
        <v>11.076000000000001</v>
      </c>
      <c r="F45" s="14">
        <v>0.17204367883937299</v>
      </c>
      <c r="G45" s="17">
        <v>48.73699972</v>
      </c>
      <c r="H45" s="14">
        <v>0.16084274449003799</v>
      </c>
      <c r="I45" s="17">
        <v>4053.4222220000001</v>
      </c>
      <c r="J45" s="14">
        <v>0.115216919097166</v>
      </c>
    </row>
    <row r="46" spans="1:10">
      <c r="A46" s="7" t="s">
        <v>113</v>
      </c>
      <c r="B46" s="7" t="s">
        <v>114</v>
      </c>
      <c r="C46" s="11">
        <v>35</v>
      </c>
      <c r="D46" s="15">
        <v>0.63636363636363602</v>
      </c>
      <c r="E46" s="21">
        <v>0.24099999999999999</v>
      </c>
      <c r="F46" s="15">
        <v>0.58495145631068002</v>
      </c>
      <c r="G46" s="18">
        <v>0.96754748999999995</v>
      </c>
      <c r="H46" s="15">
        <v>0.48434107307253299</v>
      </c>
      <c r="I46" s="18">
        <v>3886.1125000000002</v>
      </c>
      <c r="J46" s="15">
        <v>0.261775867488104</v>
      </c>
    </row>
    <row r="47" spans="1:10">
      <c r="A47" s="8" t="s">
        <v>66</v>
      </c>
      <c r="B47" s="8" t="s">
        <v>67</v>
      </c>
      <c r="C47" s="12">
        <v>115400</v>
      </c>
      <c r="D47" s="16">
        <v>0.193202745688934</v>
      </c>
      <c r="E47" s="22">
        <v>898.96799999999996</v>
      </c>
      <c r="F47" s="16">
        <v>0.182972006728887</v>
      </c>
      <c r="G47" s="19">
        <v>4034.0284815999999</v>
      </c>
      <c r="H47" s="16">
        <v>0.16816664241859</v>
      </c>
      <c r="I47" s="19">
        <v>4112.1661109999995</v>
      </c>
      <c r="J47" s="16">
        <v>9.7375203925465295E-2</v>
      </c>
    </row>
    <row r="49" spans="1:1">
      <c r="A49" s="3" t="str">
        <f>HYPERLINK("#'Index'!A1", "Back to Index tab")</f>
        <v>Back to Index tab</v>
      </c>
    </row>
    <row r="51" spans="1:1">
      <c r="A51" s="2" t="s">
        <v>120</v>
      </c>
    </row>
    <row r="52" spans="1:1">
      <c r="A52" t="s">
        <v>121</v>
      </c>
    </row>
    <row r="54" spans="1:1" ht="17.25">
      <c r="A54" t="s">
        <v>71</v>
      </c>
    </row>
    <row r="55" spans="1:1" ht="17.25">
      <c r="A55" t="s">
        <v>72</v>
      </c>
    </row>
    <row r="56" spans="1:1" ht="17.25">
      <c r="A56" t="s">
        <v>73</v>
      </c>
    </row>
    <row r="57" spans="1:1" ht="17.25">
      <c r="A57" t="s">
        <v>74</v>
      </c>
    </row>
    <row r="58" spans="1:1" ht="17.25">
      <c r="A58" t="s">
        <v>75</v>
      </c>
    </row>
    <row r="59" spans="1:1" ht="17.25">
      <c r="A59" t="s">
        <v>76</v>
      </c>
    </row>
    <row r="60" spans="1:1" ht="17.25">
      <c r="A60" t="s">
        <v>77</v>
      </c>
    </row>
    <row r="61" spans="1:1" ht="17.25">
      <c r="A61" t="s">
        <v>78</v>
      </c>
    </row>
  </sheetData>
  <mergeCells count="8">
    <mergeCell ref="C27:J27"/>
    <mergeCell ref="C28:J28"/>
    <mergeCell ref="A27:B28"/>
    <mergeCell ref="A1:L1"/>
    <mergeCell ref="A2:L2"/>
    <mergeCell ref="C4:J4"/>
    <mergeCell ref="C5:J5"/>
    <mergeCell ref="A4:B5"/>
  </mergeCells>
  <conditionalFormatting sqref="C7:C23">
    <cfRule type="colorScale" priority="20">
      <colorScale>
        <cfvo type="min"/>
        <cfvo type="percentile" val="50"/>
        <cfvo type="max"/>
        <color rgb="FF5A8AC6"/>
        <color rgb="FFFFFFFF"/>
        <color rgb="FFF8696B"/>
      </colorScale>
    </cfRule>
  </conditionalFormatting>
  <conditionalFormatting sqref="C30:C46">
    <cfRule type="colorScale" priority="10">
      <colorScale>
        <cfvo type="min"/>
        <cfvo type="percentile" val="50"/>
        <cfvo type="max"/>
        <color rgb="FF5A8AC6"/>
        <color rgb="FFFFFFFF"/>
        <color rgb="FFF8696B"/>
      </colorScale>
    </cfRule>
  </conditionalFormatting>
  <conditionalFormatting sqref="D7:D23">
    <cfRule type="colorScale" priority="19">
      <colorScale>
        <cfvo type="min"/>
        <cfvo type="percentile" val="50"/>
        <cfvo type="max"/>
        <color rgb="FF5A8AC6"/>
        <color rgb="FFFFFFFF"/>
        <color rgb="FFF8696B"/>
      </colorScale>
    </cfRule>
  </conditionalFormatting>
  <conditionalFormatting sqref="D30:D46">
    <cfRule type="colorScale" priority="9">
      <colorScale>
        <cfvo type="min"/>
        <cfvo type="percentile" val="50"/>
        <cfvo type="max"/>
        <color rgb="FF5A8AC6"/>
        <color rgb="FFFFFFFF"/>
        <color rgb="FFF8696B"/>
      </colorScale>
    </cfRule>
  </conditionalFormatting>
  <conditionalFormatting sqref="E7:E23">
    <cfRule type="colorScale" priority="18">
      <colorScale>
        <cfvo type="min"/>
        <cfvo type="percentile" val="50"/>
        <cfvo type="max"/>
        <color rgb="FF5A8AC6"/>
        <color rgb="FFFFFFFF"/>
        <color rgb="FFF8696B"/>
      </colorScale>
    </cfRule>
  </conditionalFormatting>
  <conditionalFormatting sqref="E30:E46">
    <cfRule type="colorScale" priority="8">
      <colorScale>
        <cfvo type="min"/>
        <cfvo type="percentile" val="50"/>
        <cfvo type="max"/>
        <color rgb="FF5A8AC6"/>
        <color rgb="FFFFFFFF"/>
        <color rgb="FFF8696B"/>
      </colorScale>
    </cfRule>
  </conditionalFormatting>
  <conditionalFormatting sqref="F7:F23">
    <cfRule type="colorScale" priority="17">
      <colorScale>
        <cfvo type="min"/>
        <cfvo type="percentile" val="50"/>
        <cfvo type="max"/>
        <color rgb="FF5A8AC6"/>
        <color rgb="FFFFFFFF"/>
        <color rgb="FFF8696B"/>
      </colorScale>
    </cfRule>
  </conditionalFormatting>
  <conditionalFormatting sqref="F30:F46">
    <cfRule type="colorScale" priority="7">
      <colorScale>
        <cfvo type="min"/>
        <cfvo type="percentile" val="50"/>
        <cfvo type="max"/>
        <color rgb="FF5A8AC6"/>
        <color rgb="FFFFFFFF"/>
        <color rgb="FFF8696B"/>
      </colorScale>
    </cfRule>
  </conditionalFormatting>
  <conditionalFormatting sqref="G7:G23">
    <cfRule type="colorScale" priority="16">
      <colorScale>
        <cfvo type="min"/>
        <cfvo type="percentile" val="50"/>
        <cfvo type="max"/>
        <color rgb="FF5A8AC6"/>
        <color rgb="FFFFFFFF"/>
        <color rgb="FFF8696B"/>
      </colorScale>
    </cfRule>
  </conditionalFormatting>
  <conditionalFormatting sqref="G30:G46">
    <cfRule type="colorScale" priority="6">
      <colorScale>
        <cfvo type="min"/>
        <cfvo type="percentile" val="50"/>
        <cfvo type="max"/>
        <color rgb="FF5A8AC6"/>
        <color rgb="FFFFFFFF"/>
        <color rgb="FFF8696B"/>
      </colorScale>
    </cfRule>
  </conditionalFormatting>
  <conditionalFormatting sqref="H7:H23">
    <cfRule type="colorScale" priority="15">
      <colorScale>
        <cfvo type="min"/>
        <cfvo type="percentile" val="50"/>
        <cfvo type="max"/>
        <color rgb="FF5A8AC6"/>
        <color rgb="FFFFFFFF"/>
        <color rgb="FFF8696B"/>
      </colorScale>
    </cfRule>
  </conditionalFormatting>
  <conditionalFormatting sqref="H30:H46">
    <cfRule type="colorScale" priority="5">
      <colorScale>
        <cfvo type="min"/>
        <cfvo type="percentile" val="50"/>
        <cfvo type="max"/>
        <color rgb="FF5A8AC6"/>
        <color rgb="FFFFFFFF"/>
        <color rgb="FFF8696B"/>
      </colorScale>
    </cfRule>
  </conditionalFormatting>
  <conditionalFormatting sqref="I7:I23">
    <cfRule type="colorScale" priority="14">
      <colorScale>
        <cfvo type="min"/>
        <cfvo type="percentile" val="50"/>
        <cfvo type="max"/>
        <color rgb="FF5A8AC6"/>
        <color rgb="FFFFFFFF"/>
        <color rgb="FFF8696B"/>
      </colorScale>
    </cfRule>
  </conditionalFormatting>
  <conditionalFormatting sqref="I30:I46">
    <cfRule type="colorScale" priority="4">
      <colorScale>
        <cfvo type="min"/>
        <cfvo type="percentile" val="50"/>
        <cfvo type="max"/>
        <color rgb="FF5A8AC6"/>
        <color rgb="FFFFFFFF"/>
        <color rgb="FFF8696B"/>
      </colorScale>
    </cfRule>
  </conditionalFormatting>
  <conditionalFormatting sqref="J7:J23">
    <cfRule type="colorScale" priority="13">
      <colorScale>
        <cfvo type="min"/>
        <cfvo type="percentile" val="50"/>
        <cfvo type="max"/>
        <color rgb="FF5A8AC6"/>
        <color rgb="FFFFFFFF"/>
        <color rgb="FFF8696B"/>
      </colorScale>
    </cfRule>
  </conditionalFormatting>
  <conditionalFormatting sqref="J30:J46">
    <cfRule type="colorScale" priority="3">
      <colorScale>
        <cfvo type="min"/>
        <cfvo type="percentile" val="50"/>
        <cfvo type="max"/>
        <color rgb="FF5A8AC6"/>
        <color rgb="FFFFFFFF"/>
        <color rgb="FFF8696B"/>
      </colorScale>
    </cfRule>
  </conditionalFormatting>
  <conditionalFormatting sqref="K7:K23">
    <cfRule type="colorScale" priority="12">
      <colorScale>
        <cfvo type="min"/>
        <cfvo type="percentile" val="50"/>
        <cfvo type="max"/>
        <color rgb="FF5A8AC6"/>
        <color rgb="FFFFFFFF"/>
        <color rgb="FFF8696B"/>
      </colorScale>
    </cfRule>
  </conditionalFormatting>
  <conditionalFormatting sqref="K30:K46">
    <cfRule type="colorScale" priority="2">
      <colorScale>
        <cfvo type="min"/>
        <cfvo type="percentile" val="50"/>
        <cfvo type="max"/>
        <color rgb="FF5A8AC6"/>
        <color rgb="FFFFFFFF"/>
        <color rgb="FFF8696B"/>
      </colorScale>
    </cfRule>
  </conditionalFormatting>
  <conditionalFormatting sqref="L7:L23">
    <cfRule type="colorScale" priority="11">
      <colorScale>
        <cfvo type="min"/>
        <cfvo type="percentile" val="50"/>
        <cfvo type="max"/>
        <color rgb="FF5A8AC6"/>
        <color rgb="FFFFFFFF"/>
        <color rgb="FFF8696B"/>
      </colorScale>
    </cfRule>
  </conditionalFormatting>
  <conditionalFormatting sqref="L30:L46">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61"/>
  <sheetViews>
    <sheetView zoomScale="75" workbookViewId="0">
      <selection sqref="A1:L1"/>
    </sheetView>
  </sheetViews>
  <sheetFormatPr defaultColWidth="11.42578125" defaultRowHeight="15"/>
  <cols>
    <col min="1" max="1" width="33.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122</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123</v>
      </c>
      <c r="B6" s="5" t="s">
        <v>47</v>
      </c>
      <c r="C6" s="10" t="s">
        <v>48</v>
      </c>
      <c r="D6" s="13" t="s">
        <v>49</v>
      </c>
      <c r="E6" s="5" t="s">
        <v>50</v>
      </c>
      <c r="F6" s="13" t="s">
        <v>51</v>
      </c>
      <c r="G6" s="5" t="s">
        <v>52</v>
      </c>
      <c r="H6" s="13" t="s">
        <v>53</v>
      </c>
      <c r="I6" s="5" t="s">
        <v>54</v>
      </c>
      <c r="J6" s="13" t="s">
        <v>55</v>
      </c>
    </row>
    <row r="7" spans="1:12">
      <c r="A7" s="23" t="s">
        <v>124</v>
      </c>
      <c r="B7" s="23" t="s">
        <v>125</v>
      </c>
      <c r="C7" s="24">
        <v>1100</v>
      </c>
      <c r="D7" s="25">
        <v>0.61111111111111105</v>
      </c>
      <c r="E7" s="27">
        <v>8.327</v>
      </c>
      <c r="F7" s="25">
        <v>0.60612898529625903</v>
      </c>
      <c r="G7" s="26">
        <v>33.175110119999999</v>
      </c>
      <c r="H7" s="25">
        <v>0.59831323472359799</v>
      </c>
      <c r="I7" s="26">
        <v>3773.27</v>
      </c>
      <c r="J7" s="25">
        <v>2.0085129369113001E-2</v>
      </c>
    </row>
    <row r="8" spans="1:12">
      <c r="A8" s="5" t="s">
        <v>126</v>
      </c>
      <c r="B8" s="5" t="s">
        <v>127</v>
      </c>
      <c r="C8" s="9">
        <v>970</v>
      </c>
      <c r="D8" s="14">
        <v>0.48499999999999999</v>
      </c>
      <c r="E8" s="20">
        <v>7.835</v>
      </c>
      <c r="F8" s="14">
        <v>0.481472377557918</v>
      </c>
      <c r="G8" s="17">
        <v>34.688558550000003</v>
      </c>
      <c r="H8" s="14">
        <v>0.47180277812294502</v>
      </c>
      <c r="I8" s="17">
        <v>4305.1424999999999</v>
      </c>
      <c r="J8" s="14">
        <v>1.8983354031605702E-2</v>
      </c>
    </row>
    <row r="9" spans="1:12">
      <c r="A9" s="5" t="s">
        <v>128</v>
      </c>
      <c r="B9" s="5" t="s">
        <v>129</v>
      </c>
      <c r="C9" s="9">
        <v>220</v>
      </c>
      <c r="D9" s="14">
        <v>0.5</v>
      </c>
      <c r="E9" s="20">
        <v>1.6319999999999999</v>
      </c>
      <c r="F9" s="14">
        <v>0.47140381282495702</v>
      </c>
      <c r="G9" s="17">
        <v>6.2934662899999996</v>
      </c>
      <c r="H9" s="14">
        <v>0.440313805868705</v>
      </c>
      <c r="I9" s="17">
        <v>3646.41</v>
      </c>
      <c r="J9" s="14">
        <v>0.14339091113275901</v>
      </c>
    </row>
    <row r="10" spans="1:12">
      <c r="A10" s="5" t="s">
        <v>130</v>
      </c>
      <c r="B10" s="5" t="s">
        <v>131</v>
      </c>
      <c r="C10" s="9">
        <v>290</v>
      </c>
      <c r="D10" s="14">
        <v>0.43283582089552203</v>
      </c>
      <c r="E10" s="20">
        <v>2.218</v>
      </c>
      <c r="F10" s="14">
        <v>0.39963963963964</v>
      </c>
      <c r="G10" s="17">
        <v>7.4050637999999998</v>
      </c>
      <c r="H10" s="14">
        <v>0.37074189714917699</v>
      </c>
      <c r="I10" s="17">
        <v>3393.0918179999999</v>
      </c>
      <c r="J10" s="14">
        <v>7.4821590184049103E-2</v>
      </c>
    </row>
    <row r="11" spans="1:12">
      <c r="A11" s="5" t="s">
        <v>132</v>
      </c>
      <c r="B11" s="5" t="s">
        <v>133</v>
      </c>
      <c r="C11" s="9">
        <v>140</v>
      </c>
      <c r="D11" s="14">
        <v>0.35</v>
      </c>
      <c r="E11" s="20">
        <v>1.0549999999999999</v>
      </c>
      <c r="F11" s="14">
        <v>0.34533551554828201</v>
      </c>
      <c r="G11" s="17">
        <v>3.8683568899999998</v>
      </c>
      <c r="H11" s="14">
        <v>0.33673227809450101</v>
      </c>
      <c r="I11" s="17">
        <v>3468.6666660000001</v>
      </c>
      <c r="J11" s="14">
        <v>5.91847474245734E-2</v>
      </c>
    </row>
    <row r="12" spans="1:12">
      <c r="A12" s="5" t="s">
        <v>134</v>
      </c>
      <c r="B12" s="5" t="s">
        <v>135</v>
      </c>
      <c r="C12" s="9">
        <v>520</v>
      </c>
      <c r="D12" s="14">
        <v>0.43333333333333302</v>
      </c>
      <c r="E12" s="20">
        <v>4.1079999999999997</v>
      </c>
      <c r="F12" s="14">
        <v>0.411994784876141</v>
      </c>
      <c r="G12" s="17">
        <v>18.940157930000002</v>
      </c>
      <c r="H12" s="14">
        <v>0.36776500858650202</v>
      </c>
      <c r="I12" s="17">
        <v>4377.3281809999999</v>
      </c>
      <c r="J12" s="14">
        <v>0.11287263097042199</v>
      </c>
    </row>
    <row r="13" spans="1:12">
      <c r="A13" s="5" t="s">
        <v>136</v>
      </c>
      <c r="B13" s="5" t="s">
        <v>137</v>
      </c>
      <c r="C13" s="9">
        <v>250</v>
      </c>
      <c r="D13" s="14">
        <v>0.28409090909090901</v>
      </c>
      <c r="E13" s="20">
        <v>1.929</v>
      </c>
      <c r="F13" s="14">
        <v>0.269677058576821</v>
      </c>
      <c r="G13" s="17">
        <v>7.9577568100000002</v>
      </c>
      <c r="H13" s="14">
        <v>0.25862967309769302</v>
      </c>
      <c r="I13" s="17">
        <v>3911.7166659999998</v>
      </c>
      <c r="J13" s="14">
        <v>4.6955616477992297E-2</v>
      </c>
    </row>
    <row r="14" spans="1:12">
      <c r="A14" s="5" t="s">
        <v>138</v>
      </c>
      <c r="B14" s="5" t="s">
        <v>139</v>
      </c>
      <c r="C14" s="9">
        <v>820</v>
      </c>
      <c r="D14" s="14">
        <v>0.39047619047618998</v>
      </c>
      <c r="E14" s="20">
        <v>6.1239999999999997</v>
      </c>
      <c r="F14" s="14">
        <v>0.38170032410870097</v>
      </c>
      <c r="G14" s="17">
        <v>29.120062919999999</v>
      </c>
      <c r="H14" s="14">
        <v>0.35382932976894999</v>
      </c>
      <c r="I14" s="17">
        <v>4273.9584720000003</v>
      </c>
      <c r="J14" s="14">
        <v>0.13271946590909101</v>
      </c>
    </row>
    <row r="15" spans="1:12">
      <c r="A15" s="5" t="s">
        <v>140</v>
      </c>
      <c r="B15" s="5" t="s">
        <v>141</v>
      </c>
      <c r="C15" s="9">
        <v>270</v>
      </c>
      <c r="D15" s="14">
        <v>0.30681818181818199</v>
      </c>
      <c r="E15" s="20">
        <v>2.125</v>
      </c>
      <c r="F15" s="14">
        <v>0.29205607476635498</v>
      </c>
      <c r="G15" s="17">
        <v>9.4483465100000004</v>
      </c>
      <c r="H15" s="14">
        <v>0.27383339084768399</v>
      </c>
      <c r="I15" s="17">
        <v>4208.6440000000002</v>
      </c>
      <c r="J15" s="14">
        <v>9.14960049135283E-2</v>
      </c>
    </row>
    <row r="16" spans="1:12">
      <c r="A16" s="5" t="s">
        <v>142</v>
      </c>
      <c r="B16" s="5" t="s">
        <v>143</v>
      </c>
      <c r="C16" s="9">
        <v>120</v>
      </c>
      <c r="D16" s="14">
        <v>0.46153846153846201</v>
      </c>
      <c r="E16" s="20">
        <v>0.96599999999999997</v>
      </c>
      <c r="F16" s="14">
        <v>0.484939759036145</v>
      </c>
      <c r="G16" s="17">
        <v>4.0195202999999999</v>
      </c>
      <c r="H16" s="14">
        <v>0.45665007667229102</v>
      </c>
      <c r="I16" s="17">
        <v>3905.28</v>
      </c>
      <c r="J16" s="14">
        <v>0.19319302645186701</v>
      </c>
    </row>
    <row r="17" spans="1:10">
      <c r="A17" s="5" t="s">
        <v>144</v>
      </c>
      <c r="B17" s="5" t="s">
        <v>145</v>
      </c>
      <c r="C17" s="9">
        <v>270</v>
      </c>
      <c r="D17" s="14">
        <v>0.49090909090909102</v>
      </c>
      <c r="E17" s="20">
        <v>1.8380000000000001</v>
      </c>
      <c r="F17" s="14">
        <v>0.44590004852013598</v>
      </c>
      <c r="G17" s="17">
        <v>7.69782937</v>
      </c>
      <c r="H17" s="14">
        <v>0.41598801866128998</v>
      </c>
      <c r="I17" s="17">
        <v>3860</v>
      </c>
      <c r="J17" s="14">
        <v>0.17023634912378899</v>
      </c>
    </row>
    <row r="18" spans="1:10">
      <c r="A18" s="5" t="s">
        <v>146</v>
      </c>
      <c r="B18" s="5" t="s">
        <v>147</v>
      </c>
      <c r="C18" s="9">
        <v>150</v>
      </c>
      <c r="D18" s="14">
        <v>0.68181818181818199</v>
      </c>
      <c r="E18" s="20">
        <v>0.92600000000000005</v>
      </c>
      <c r="F18" s="14">
        <v>0.64936886395511895</v>
      </c>
      <c r="G18" s="17">
        <v>3.6762827900000001</v>
      </c>
      <c r="H18" s="14">
        <v>0.59904011173800198</v>
      </c>
      <c r="I18" s="17">
        <v>3866.6666660000001</v>
      </c>
      <c r="J18" s="14">
        <v>0.246403852256592</v>
      </c>
    </row>
    <row r="19" spans="1:10">
      <c r="A19" s="5" t="s">
        <v>148</v>
      </c>
      <c r="B19" s="5" t="s">
        <v>149</v>
      </c>
      <c r="C19" s="9">
        <v>470</v>
      </c>
      <c r="D19" s="14">
        <v>0.47</v>
      </c>
      <c r="E19" s="20">
        <v>3.6059999999999999</v>
      </c>
      <c r="F19" s="14">
        <v>0.42908138981437399</v>
      </c>
      <c r="G19" s="17">
        <v>15.4475427</v>
      </c>
      <c r="H19" s="14">
        <v>0.38635036156584002</v>
      </c>
      <c r="I19" s="17">
        <v>3968.4833330000001</v>
      </c>
      <c r="J19" s="14">
        <v>0.196631174424483</v>
      </c>
    </row>
    <row r="20" spans="1:10">
      <c r="A20" s="5" t="s">
        <v>150</v>
      </c>
      <c r="B20" s="5" t="s">
        <v>151</v>
      </c>
      <c r="C20" s="9">
        <v>350</v>
      </c>
      <c r="D20" s="14">
        <v>0.36458333333333298</v>
      </c>
      <c r="E20" s="20">
        <v>2.6389999999999998</v>
      </c>
      <c r="F20" s="14">
        <v>0.36903929520346801</v>
      </c>
      <c r="G20" s="17">
        <v>11.297089720000001</v>
      </c>
      <c r="H20" s="14">
        <v>0.35429343104798799</v>
      </c>
      <c r="I20" s="17">
        <v>3734.0619999999999</v>
      </c>
      <c r="J20" s="14">
        <v>0.13834872910618201</v>
      </c>
    </row>
    <row r="21" spans="1:10">
      <c r="A21" s="5" t="s">
        <v>152</v>
      </c>
      <c r="B21" s="5" t="s">
        <v>153</v>
      </c>
      <c r="C21" s="9">
        <v>800</v>
      </c>
      <c r="D21" s="14">
        <v>0.30769230769230799</v>
      </c>
      <c r="E21" s="20">
        <v>5.7789999999999999</v>
      </c>
      <c r="F21" s="14">
        <v>0.30153926428385103</v>
      </c>
      <c r="G21" s="17">
        <v>25.43908519</v>
      </c>
      <c r="H21" s="14">
        <v>0.27551174030335501</v>
      </c>
      <c r="I21" s="17">
        <v>3975</v>
      </c>
      <c r="J21" s="14">
        <v>0.14791818719304101</v>
      </c>
    </row>
    <row r="22" spans="1:10">
      <c r="A22" s="5" t="s">
        <v>154</v>
      </c>
      <c r="B22" s="5" t="s">
        <v>155</v>
      </c>
      <c r="C22" s="9">
        <v>1100</v>
      </c>
      <c r="D22" s="14">
        <v>0.64705882352941202</v>
      </c>
      <c r="E22" s="20">
        <v>7.27</v>
      </c>
      <c r="F22" s="14">
        <v>0.58695301146455703</v>
      </c>
      <c r="G22" s="17">
        <v>30.391146769999999</v>
      </c>
      <c r="H22" s="14">
        <v>0.54871143201038797</v>
      </c>
      <c r="I22" s="17">
        <v>3897.9733329999999</v>
      </c>
      <c r="J22" s="14">
        <v>0.163490672715877</v>
      </c>
    </row>
    <row r="23" spans="1:10">
      <c r="A23" s="5" t="s">
        <v>156</v>
      </c>
      <c r="B23" s="5" t="s">
        <v>157</v>
      </c>
      <c r="C23" s="9">
        <v>790</v>
      </c>
      <c r="D23" s="14">
        <v>0.65833333333333299</v>
      </c>
      <c r="E23" s="20">
        <v>5.45</v>
      </c>
      <c r="F23" s="14">
        <v>0.58419980705327501</v>
      </c>
      <c r="G23" s="17">
        <v>20.400094490000001</v>
      </c>
      <c r="H23" s="14">
        <v>0.57242707552328798</v>
      </c>
      <c r="I23" s="17">
        <v>3228.6880000000001</v>
      </c>
      <c r="J23" s="14">
        <v>0.11717645970452201</v>
      </c>
    </row>
    <row r="24" spans="1:10">
      <c r="A24" s="5" t="s">
        <v>158</v>
      </c>
      <c r="B24" s="5" t="s">
        <v>159</v>
      </c>
      <c r="C24" s="9">
        <v>180</v>
      </c>
      <c r="D24" s="14">
        <v>0.78260869565217395</v>
      </c>
      <c r="E24" s="20">
        <v>1.0329999999999999</v>
      </c>
      <c r="F24" s="14">
        <v>0.74156496769562097</v>
      </c>
      <c r="G24" s="17">
        <v>3.9888759500000002</v>
      </c>
      <c r="H24" s="14">
        <v>0.71906384810806701</v>
      </c>
      <c r="I24" s="17">
        <v>3502.7833329999999</v>
      </c>
      <c r="J24" s="14">
        <v>0.24916947316061999</v>
      </c>
    </row>
    <row r="25" spans="1:10">
      <c r="A25" s="5" t="s">
        <v>160</v>
      </c>
      <c r="B25" s="5" t="s">
        <v>161</v>
      </c>
      <c r="C25" s="9">
        <v>300</v>
      </c>
      <c r="D25" s="14">
        <v>0.68181818181818199</v>
      </c>
      <c r="E25" s="20">
        <v>2.2280000000000002</v>
      </c>
      <c r="F25" s="14">
        <v>0.67638129933211899</v>
      </c>
      <c r="G25" s="17">
        <v>8.7414288800000008</v>
      </c>
      <c r="H25" s="14">
        <v>0.66870251155637594</v>
      </c>
      <c r="I25" s="17">
        <v>3528.2944440000001</v>
      </c>
      <c r="J25" s="14">
        <v>0.112350966670704</v>
      </c>
    </row>
    <row r="26" spans="1:10">
      <c r="A26" s="5" t="s">
        <v>162</v>
      </c>
      <c r="B26" s="5" t="s">
        <v>163</v>
      </c>
      <c r="C26" s="9">
        <v>1100</v>
      </c>
      <c r="D26" s="14">
        <v>0.73333333333333295</v>
      </c>
      <c r="E26" s="20">
        <v>6.976</v>
      </c>
      <c r="F26" s="14">
        <v>0.70872701412171102</v>
      </c>
      <c r="G26" s="17">
        <v>27.25125525</v>
      </c>
      <c r="H26" s="14">
        <v>0.67555072565288099</v>
      </c>
      <c r="I26" s="17">
        <v>3646.085</v>
      </c>
      <c r="J26" s="14">
        <v>0.17967158379765399</v>
      </c>
    </row>
    <row r="27" spans="1:10">
      <c r="A27" s="5" t="s">
        <v>164</v>
      </c>
      <c r="B27" s="5" t="s">
        <v>165</v>
      </c>
      <c r="C27" s="9">
        <v>230</v>
      </c>
      <c r="D27" s="14">
        <v>0.82142857142857095</v>
      </c>
      <c r="E27" s="20">
        <v>1.1679999999999999</v>
      </c>
      <c r="F27" s="14">
        <v>0.77918612408272203</v>
      </c>
      <c r="G27" s="17">
        <v>4.0962703400000002</v>
      </c>
      <c r="H27" s="14">
        <v>0.77440798979615399</v>
      </c>
      <c r="I27" s="17">
        <v>3433.1062499999998</v>
      </c>
      <c r="J27" s="14">
        <v>3.5237810875368897E-2</v>
      </c>
    </row>
    <row r="28" spans="1:10">
      <c r="A28" s="5" t="s">
        <v>166</v>
      </c>
      <c r="B28" s="5" t="s">
        <v>167</v>
      </c>
      <c r="C28" s="9">
        <v>960</v>
      </c>
      <c r="D28" s="14">
        <v>0.50526315789473697</v>
      </c>
      <c r="E28" s="20">
        <v>7.0220000000000002</v>
      </c>
      <c r="F28" s="14">
        <v>0.47626153011394501</v>
      </c>
      <c r="G28" s="17">
        <v>28.766013059999999</v>
      </c>
      <c r="H28" s="14">
        <v>0.435046202171531</v>
      </c>
      <c r="I28" s="17">
        <v>3897.2</v>
      </c>
      <c r="J28" s="14">
        <v>0.13814528661782499</v>
      </c>
    </row>
    <row r="29" spans="1:10">
      <c r="A29" s="5" t="s">
        <v>168</v>
      </c>
      <c r="B29" s="5" t="s">
        <v>169</v>
      </c>
      <c r="C29" s="9">
        <v>450</v>
      </c>
      <c r="D29" s="14">
        <v>0.40909090909090901</v>
      </c>
      <c r="E29" s="20">
        <v>3.149</v>
      </c>
      <c r="F29" s="14">
        <v>0.34899700764712399</v>
      </c>
      <c r="G29" s="17">
        <v>13.194859539999999</v>
      </c>
      <c r="H29" s="14">
        <v>0.32393057240538597</v>
      </c>
      <c r="I29" s="17">
        <v>3804.2220000000002</v>
      </c>
      <c r="J29" s="14">
        <v>0.11858968678048599</v>
      </c>
    </row>
    <row r="30" spans="1:10">
      <c r="A30" s="5" t="s">
        <v>170</v>
      </c>
      <c r="B30" s="5" t="s">
        <v>171</v>
      </c>
      <c r="C30" s="9">
        <v>150</v>
      </c>
      <c r="D30" s="14">
        <v>0.45454545454545497</v>
      </c>
      <c r="E30" s="20">
        <v>1.073</v>
      </c>
      <c r="F30" s="14">
        <v>0.441200657894737</v>
      </c>
      <c r="G30" s="17">
        <v>3.9878421099999999</v>
      </c>
      <c r="H30" s="14">
        <v>0.40367970788353102</v>
      </c>
      <c r="I30" s="17">
        <v>3396.1258330000001</v>
      </c>
      <c r="J30" s="14">
        <v>0.214918273305305</v>
      </c>
    </row>
    <row r="31" spans="1:10">
      <c r="A31" s="5" t="s">
        <v>172</v>
      </c>
      <c r="B31" s="5" t="s">
        <v>173</v>
      </c>
      <c r="C31" s="9">
        <v>390</v>
      </c>
      <c r="D31" s="14">
        <v>0.354545454545455</v>
      </c>
      <c r="E31" s="20">
        <v>2.9860000000000002</v>
      </c>
      <c r="F31" s="14">
        <v>0.34560185185185199</v>
      </c>
      <c r="G31" s="17">
        <v>11.351361470000001</v>
      </c>
      <c r="H31" s="14">
        <v>0.31262255601298</v>
      </c>
      <c r="I31" s="17">
        <v>3739.9791660000001</v>
      </c>
      <c r="J31" s="14">
        <v>9.2435062065660406E-2</v>
      </c>
    </row>
    <row r="32" spans="1:10">
      <c r="A32" s="5" t="s">
        <v>174</v>
      </c>
      <c r="B32" s="5" t="s">
        <v>175</v>
      </c>
      <c r="C32" s="9">
        <v>30</v>
      </c>
      <c r="D32" s="14">
        <v>0.230769230769231</v>
      </c>
      <c r="E32" s="20">
        <v>0.161</v>
      </c>
      <c r="F32" s="14">
        <v>0.17311827956989201</v>
      </c>
      <c r="G32" s="17">
        <v>0.55359950999999996</v>
      </c>
      <c r="H32" s="14">
        <v>0.16735589939182</v>
      </c>
      <c r="I32" s="17">
        <v>3170.75</v>
      </c>
      <c r="J32" s="14">
        <v>9.4390655735908893E-2</v>
      </c>
    </row>
    <row r="33" spans="1:10">
      <c r="A33" s="5" t="s">
        <v>176</v>
      </c>
      <c r="B33" s="5" t="s">
        <v>177</v>
      </c>
      <c r="C33" s="9">
        <v>170</v>
      </c>
      <c r="D33" s="14">
        <v>0.43589743589743601</v>
      </c>
      <c r="E33" s="20">
        <v>1.224</v>
      </c>
      <c r="F33" s="14">
        <v>0.44412191582002902</v>
      </c>
      <c r="G33" s="17">
        <v>4.5462813200000003</v>
      </c>
      <c r="H33" s="14">
        <v>0.43325647522035898</v>
      </c>
      <c r="I33" s="17">
        <v>3655.3057140000001</v>
      </c>
      <c r="J33" s="14">
        <v>0.10315770915037201</v>
      </c>
    </row>
    <row r="34" spans="1:10">
      <c r="A34" s="5" t="s">
        <v>178</v>
      </c>
      <c r="B34" s="5" t="s">
        <v>179</v>
      </c>
      <c r="C34" s="9">
        <v>290</v>
      </c>
      <c r="D34" s="14">
        <v>0.63043478260869601</v>
      </c>
      <c r="E34" s="20">
        <v>1.8680000000000001</v>
      </c>
      <c r="F34" s="14">
        <v>0.61265988848802899</v>
      </c>
      <c r="G34" s="17">
        <v>7.4839912399999999</v>
      </c>
      <c r="H34" s="14">
        <v>0.60666163863225997</v>
      </c>
      <c r="I34" s="17">
        <v>3653.8249999999998</v>
      </c>
      <c r="J34" s="14">
        <v>9.9393475110391996E-2</v>
      </c>
    </row>
    <row r="35" spans="1:10">
      <c r="A35" s="5" t="s">
        <v>180</v>
      </c>
      <c r="B35" s="5" t="s">
        <v>181</v>
      </c>
      <c r="C35" s="9">
        <v>310</v>
      </c>
      <c r="D35" s="14">
        <v>0.442857142857143</v>
      </c>
      <c r="E35" s="20">
        <v>2.1749999999999998</v>
      </c>
      <c r="F35" s="14">
        <v>0.38901806474691503</v>
      </c>
      <c r="G35" s="17">
        <v>8.5493955600000007</v>
      </c>
      <c r="H35" s="14">
        <v>0.35326231717180101</v>
      </c>
      <c r="I35" s="17">
        <v>3707.51125</v>
      </c>
      <c r="J35" s="14">
        <v>0.20432691159368099</v>
      </c>
    </row>
    <row r="36" spans="1:10">
      <c r="A36" s="5" t="s">
        <v>182</v>
      </c>
      <c r="B36" s="5" t="s">
        <v>183</v>
      </c>
      <c r="C36" s="9">
        <v>110</v>
      </c>
      <c r="D36" s="14">
        <v>0.45833333333333298</v>
      </c>
      <c r="E36" s="20">
        <v>0.84299999999999997</v>
      </c>
      <c r="F36" s="14">
        <v>0.48643969994229702</v>
      </c>
      <c r="G36" s="17">
        <v>3.54071734</v>
      </c>
      <c r="H36" s="14">
        <v>0.46811848695020097</v>
      </c>
      <c r="I36" s="17">
        <v>4143.45</v>
      </c>
      <c r="J36" s="14">
        <v>9.3732522036104896E-2</v>
      </c>
    </row>
    <row r="37" spans="1:10">
      <c r="A37" s="5" t="s">
        <v>184</v>
      </c>
      <c r="B37" s="5" t="s">
        <v>185</v>
      </c>
      <c r="C37" s="9">
        <v>180</v>
      </c>
      <c r="D37" s="14">
        <v>0.32727272727272699</v>
      </c>
      <c r="E37" s="20">
        <v>1.284</v>
      </c>
      <c r="F37" s="14">
        <v>0.290366350067843</v>
      </c>
      <c r="G37" s="17">
        <v>5.1548291199999996</v>
      </c>
      <c r="H37" s="14">
        <v>0.25841710703683901</v>
      </c>
      <c r="I37" s="17">
        <v>3836.4949995000002</v>
      </c>
      <c r="J37" s="14">
        <v>0.160733284728968</v>
      </c>
    </row>
    <row r="38" spans="1:10">
      <c r="A38" s="5" t="s">
        <v>186</v>
      </c>
      <c r="B38" s="5" t="s">
        <v>187</v>
      </c>
      <c r="C38" s="9">
        <v>380</v>
      </c>
      <c r="D38" s="14">
        <v>0.34545454545454501</v>
      </c>
      <c r="E38" s="20">
        <v>2.673</v>
      </c>
      <c r="F38" s="14">
        <v>0.31066945606694601</v>
      </c>
      <c r="G38" s="17">
        <v>11.50216996</v>
      </c>
      <c r="H38" s="14">
        <v>0.29689099288002402</v>
      </c>
      <c r="I38" s="17">
        <v>4051.51</v>
      </c>
      <c r="J38" s="14">
        <v>0.111722320456646</v>
      </c>
    </row>
    <row r="39" spans="1:10">
      <c r="A39" s="5" t="s">
        <v>188</v>
      </c>
      <c r="B39" s="5" t="s">
        <v>189</v>
      </c>
      <c r="C39" s="9">
        <v>230</v>
      </c>
      <c r="D39" s="14">
        <v>0.57499999999999996</v>
      </c>
      <c r="E39" s="20">
        <v>1.6850000000000001</v>
      </c>
      <c r="F39" s="14">
        <v>0.58365084863179795</v>
      </c>
      <c r="G39" s="17">
        <v>6.2917495399999996</v>
      </c>
      <c r="H39" s="14">
        <v>0.55673092771236499</v>
      </c>
      <c r="I39" s="17">
        <v>3435.6325000000002</v>
      </c>
      <c r="J39" s="14">
        <v>0.20392192260150699</v>
      </c>
    </row>
    <row r="40" spans="1:10">
      <c r="A40" s="5" t="s">
        <v>190</v>
      </c>
      <c r="B40" s="5" t="s">
        <v>191</v>
      </c>
      <c r="C40" s="9">
        <v>270</v>
      </c>
      <c r="D40" s="14">
        <v>0.421875</v>
      </c>
      <c r="E40" s="20">
        <v>2.3490000000000002</v>
      </c>
      <c r="F40" s="14">
        <v>0.43387513852973802</v>
      </c>
      <c r="G40" s="17">
        <v>10.129139869999999</v>
      </c>
      <c r="H40" s="14">
        <v>0.431084511754321</v>
      </c>
      <c r="I40" s="17">
        <v>4119.3500000000004</v>
      </c>
      <c r="J40" s="14">
        <v>3.7496160449433699E-2</v>
      </c>
    </row>
    <row r="41" spans="1:10">
      <c r="A41" s="5" t="s">
        <v>192</v>
      </c>
      <c r="B41" s="5" t="s">
        <v>193</v>
      </c>
      <c r="C41" s="9">
        <v>240</v>
      </c>
      <c r="D41" s="14">
        <v>0.39344262295082</v>
      </c>
      <c r="E41" s="20">
        <v>1.9059999999999999</v>
      </c>
      <c r="F41" s="14">
        <v>0.37490165224232902</v>
      </c>
      <c r="G41" s="17">
        <v>8.2701542400000001</v>
      </c>
      <c r="H41" s="14">
        <v>0.35881131540786398</v>
      </c>
      <c r="I41" s="17">
        <v>4148.5988880000004</v>
      </c>
      <c r="J41" s="14">
        <v>7.7583344200403206E-2</v>
      </c>
    </row>
    <row r="42" spans="1:10">
      <c r="A42" s="5" t="s">
        <v>194</v>
      </c>
      <c r="B42" s="5" t="s">
        <v>195</v>
      </c>
      <c r="C42" s="9">
        <v>200</v>
      </c>
      <c r="D42" s="14">
        <v>0.37037037037037002</v>
      </c>
      <c r="E42" s="20">
        <v>1.6259999999999999</v>
      </c>
      <c r="F42" s="14">
        <v>0.35232936078006499</v>
      </c>
      <c r="G42" s="17">
        <v>7.5926867299999996</v>
      </c>
      <c r="H42" s="14">
        <v>0.33890305719779101</v>
      </c>
      <c r="I42" s="17">
        <v>4293.2524235000001</v>
      </c>
      <c r="J42" s="14">
        <v>0.114696417991412</v>
      </c>
    </row>
    <row r="43" spans="1:10">
      <c r="A43" s="5" t="s">
        <v>196</v>
      </c>
      <c r="B43" s="5" t="s">
        <v>197</v>
      </c>
      <c r="C43" s="9">
        <v>120</v>
      </c>
      <c r="D43" s="14">
        <v>0.30769230769230799</v>
      </c>
      <c r="E43" s="20">
        <v>0.95099999999999996</v>
      </c>
      <c r="F43" s="14">
        <v>0.29038167938931297</v>
      </c>
      <c r="G43" s="17">
        <v>4.5299489499999996</v>
      </c>
      <c r="H43" s="14">
        <v>0.27273597585606502</v>
      </c>
      <c r="I43" s="17">
        <v>4588.0189579999997</v>
      </c>
      <c r="J43" s="14">
        <v>7.8560100401797506E-2</v>
      </c>
    </row>
    <row r="44" spans="1:10">
      <c r="A44" s="5" t="s">
        <v>198</v>
      </c>
      <c r="B44" s="5" t="s">
        <v>199</v>
      </c>
      <c r="C44" s="9">
        <v>340</v>
      </c>
      <c r="D44" s="14">
        <v>0.34693877551020402</v>
      </c>
      <c r="E44" s="20">
        <v>2.77</v>
      </c>
      <c r="F44" s="14">
        <v>0.342440351094078</v>
      </c>
      <c r="G44" s="17">
        <v>13.01832784</v>
      </c>
      <c r="H44" s="14">
        <v>0.31052899623319402</v>
      </c>
      <c r="I44" s="17">
        <v>4496.2971420000003</v>
      </c>
      <c r="J44" s="14">
        <v>8.7257694323413598E-2</v>
      </c>
    </row>
    <row r="45" spans="1:10">
      <c r="A45" s="5" t="s">
        <v>200</v>
      </c>
      <c r="B45" s="5" t="s">
        <v>201</v>
      </c>
      <c r="C45" s="9">
        <v>320</v>
      </c>
      <c r="D45" s="14">
        <v>0.2</v>
      </c>
      <c r="E45" s="20">
        <v>2.3679999999999999</v>
      </c>
      <c r="F45" s="14">
        <v>0.18972838714846599</v>
      </c>
      <c r="G45" s="17">
        <v>11.878514040000001</v>
      </c>
      <c r="H45" s="14">
        <v>0.15572923635769001</v>
      </c>
      <c r="I45" s="17">
        <v>4495.7355550000002</v>
      </c>
      <c r="J45" s="14">
        <v>0.15257677768927699</v>
      </c>
    </row>
    <row r="46" spans="1:10">
      <c r="A46" s="5" t="s">
        <v>202</v>
      </c>
      <c r="B46" s="5" t="s">
        <v>203</v>
      </c>
      <c r="C46" s="9">
        <v>230</v>
      </c>
      <c r="D46" s="14">
        <v>0.44230769230769201</v>
      </c>
      <c r="E46" s="20">
        <v>1.831</v>
      </c>
      <c r="F46" s="14">
        <v>0.43337278106508897</v>
      </c>
      <c r="G46" s="17">
        <v>7.0084045899999996</v>
      </c>
      <c r="H46" s="14">
        <v>0.39723005042592602</v>
      </c>
      <c r="I46" s="17">
        <v>3719.6497614999998</v>
      </c>
      <c r="J46" s="14">
        <v>0.17700930976801699</v>
      </c>
    </row>
    <row r="47" spans="1:10">
      <c r="A47" s="5" t="s">
        <v>204</v>
      </c>
      <c r="B47" s="5" t="s">
        <v>205</v>
      </c>
      <c r="C47" s="9">
        <v>50</v>
      </c>
      <c r="D47" s="14">
        <v>0.29411764705882398</v>
      </c>
      <c r="E47" s="20">
        <v>0.33700000000000002</v>
      </c>
      <c r="F47" s="14">
        <v>0.24724871606749799</v>
      </c>
      <c r="G47" s="17">
        <v>1.2146426699999999</v>
      </c>
      <c r="H47" s="14">
        <v>0.23066935683345499</v>
      </c>
      <c r="I47" s="17">
        <v>3398.1872724999998</v>
      </c>
      <c r="J47" s="14">
        <v>0.16822780699838299</v>
      </c>
    </row>
    <row r="48" spans="1:10">
      <c r="A48" s="5" t="s">
        <v>206</v>
      </c>
      <c r="B48" s="5" t="s">
        <v>207</v>
      </c>
      <c r="C48" s="9">
        <v>75</v>
      </c>
      <c r="D48" s="14">
        <v>0.394736842105263</v>
      </c>
      <c r="E48" s="20">
        <v>0.59499999999999997</v>
      </c>
      <c r="F48" s="14">
        <v>0.39222148978246502</v>
      </c>
      <c r="G48" s="17">
        <v>2.2642938300000002</v>
      </c>
      <c r="H48" s="14">
        <v>0.366182427481822</v>
      </c>
      <c r="I48" s="17">
        <v>3936.0583329999999</v>
      </c>
      <c r="J48" s="14">
        <v>9.8651814325430298E-2</v>
      </c>
    </row>
    <row r="49" spans="1:10">
      <c r="A49" s="5" t="s">
        <v>208</v>
      </c>
      <c r="B49" s="5" t="s">
        <v>209</v>
      </c>
      <c r="C49" s="9">
        <v>130</v>
      </c>
      <c r="D49" s="14">
        <v>0.191176470588235</v>
      </c>
      <c r="E49" s="20">
        <v>0.96</v>
      </c>
      <c r="F49" s="14">
        <v>0.183101277894335</v>
      </c>
      <c r="G49" s="17">
        <v>3.4065795900000002</v>
      </c>
      <c r="H49" s="14">
        <v>0.15539927694919001</v>
      </c>
      <c r="I49" s="17">
        <v>3548.47</v>
      </c>
      <c r="J49" s="14">
        <v>0.14508632095920401</v>
      </c>
    </row>
    <row r="50" spans="1:10">
      <c r="A50" s="5" t="s">
        <v>210</v>
      </c>
      <c r="B50" s="5" t="s">
        <v>211</v>
      </c>
      <c r="C50" s="9">
        <v>130</v>
      </c>
      <c r="D50" s="14">
        <v>0.236363636363636</v>
      </c>
      <c r="E50" s="20">
        <v>0.92600000000000005</v>
      </c>
      <c r="F50" s="14">
        <v>0.21896429415937599</v>
      </c>
      <c r="G50" s="17">
        <v>3.6132979399999998</v>
      </c>
      <c r="H50" s="14">
        <v>0.198585410457047</v>
      </c>
      <c r="I50" s="17">
        <v>4013.583333</v>
      </c>
      <c r="J50" s="14">
        <v>5.1346232296735302E-2</v>
      </c>
    </row>
    <row r="51" spans="1:10">
      <c r="A51" s="5" t="s">
        <v>212</v>
      </c>
      <c r="B51" s="5" t="s">
        <v>213</v>
      </c>
      <c r="C51" s="9">
        <v>250</v>
      </c>
      <c r="D51" s="14">
        <v>0.316455696202532</v>
      </c>
      <c r="E51" s="20">
        <v>1.944</v>
      </c>
      <c r="F51" s="14">
        <v>0.31054313099041497</v>
      </c>
      <c r="G51" s="17">
        <v>8.8663230399999993</v>
      </c>
      <c r="H51" s="14">
        <v>0.30650734715920602</v>
      </c>
      <c r="I51" s="17">
        <v>4243.0762500000001</v>
      </c>
      <c r="J51" s="14">
        <v>3.9756435643564299E-2</v>
      </c>
    </row>
    <row r="52" spans="1:10">
      <c r="A52" s="5" t="s">
        <v>214</v>
      </c>
      <c r="B52" s="5" t="s">
        <v>215</v>
      </c>
      <c r="C52" s="9">
        <v>12</v>
      </c>
      <c r="D52" s="14">
        <v>0.218181818181818</v>
      </c>
      <c r="E52" s="20"/>
      <c r="F52" s="14"/>
      <c r="G52" s="17"/>
      <c r="H52" s="14"/>
      <c r="I52" s="17">
        <v>1832.19</v>
      </c>
      <c r="J52" s="14">
        <v>0.59414289156634403</v>
      </c>
    </row>
    <row r="53" spans="1:10">
      <c r="A53" s="5" t="s">
        <v>216</v>
      </c>
      <c r="B53" s="5" t="s">
        <v>217</v>
      </c>
      <c r="C53" s="9">
        <v>40</v>
      </c>
      <c r="D53" s="14">
        <v>0.25</v>
      </c>
      <c r="E53" s="20">
        <v>0.30399999999999999</v>
      </c>
      <c r="F53" s="14">
        <v>0.238805970149254</v>
      </c>
      <c r="G53" s="17">
        <v>1.15877516</v>
      </c>
      <c r="H53" s="14">
        <v>0.249644784459542</v>
      </c>
      <c r="I53" s="17">
        <v>3592.2362499999999</v>
      </c>
      <c r="J53" s="14">
        <v>8.1633950852480694E-2</v>
      </c>
    </row>
    <row r="54" spans="1:10">
      <c r="A54" s="5" t="s">
        <v>218</v>
      </c>
      <c r="B54" s="5" t="s">
        <v>219</v>
      </c>
      <c r="C54" s="9">
        <v>60</v>
      </c>
      <c r="D54" s="14">
        <v>0.18181818181818199</v>
      </c>
      <c r="E54" s="20">
        <v>0.46500000000000002</v>
      </c>
      <c r="F54" s="14">
        <v>0.16915241906147699</v>
      </c>
      <c r="G54" s="17">
        <v>2.3665264100000001</v>
      </c>
      <c r="H54" s="14">
        <v>0.16148640098137801</v>
      </c>
      <c r="I54" s="17">
        <v>4446.8541665000002</v>
      </c>
      <c r="J54" s="14">
        <v>1.8088237946505301E-2</v>
      </c>
    </row>
    <row r="55" spans="1:10">
      <c r="A55" s="5" t="s">
        <v>220</v>
      </c>
      <c r="B55" s="5" t="s">
        <v>221</v>
      </c>
      <c r="C55" s="9">
        <v>35</v>
      </c>
      <c r="D55" s="14">
        <v>0.20588235294117599</v>
      </c>
      <c r="E55" s="20">
        <v>0.28199999999999997</v>
      </c>
      <c r="F55" s="14">
        <v>0.22741935483871001</v>
      </c>
      <c r="G55" s="17">
        <v>1.2117143699999999</v>
      </c>
      <c r="H55" s="14">
        <v>0.241076939454307</v>
      </c>
      <c r="I55" s="17">
        <v>4212.5245235000002</v>
      </c>
      <c r="J55" s="14">
        <v>-0.19167249227519501</v>
      </c>
    </row>
    <row r="56" spans="1:10">
      <c r="A56" s="5" t="s">
        <v>222</v>
      </c>
      <c r="B56" s="5" t="s">
        <v>223</v>
      </c>
      <c r="C56" s="9">
        <v>50</v>
      </c>
      <c r="D56" s="14">
        <v>0.19230769230769201</v>
      </c>
      <c r="E56" s="20">
        <v>0.33900000000000002</v>
      </c>
      <c r="F56" s="14">
        <v>0.17287098419173899</v>
      </c>
      <c r="G56" s="17">
        <v>1.1652306699999999</v>
      </c>
      <c r="H56" s="14">
        <v>0.139479096918979</v>
      </c>
      <c r="I56" s="17">
        <v>3200.5783329999999</v>
      </c>
      <c r="J56" s="14">
        <v>0.27716686309386301</v>
      </c>
    </row>
    <row r="57" spans="1:10">
      <c r="A57" s="5" t="s">
        <v>224</v>
      </c>
      <c r="B57" s="5" t="s">
        <v>225</v>
      </c>
      <c r="C57" s="9">
        <v>150</v>
      </c>
      <c r="D57" s="14">
        <v>0.220588235294118</v>
      </c>
      <c r="E57" s="20">
        <v>1.093</v>
      </c>
      <c r="F57" s="14">
        <v>0.19256518675123299</v>
      </c>
      <c r="G57" s="17">
        <v>5.0764802199999997</v>
      </c>
      <c r="H57" s="14">
        <v>0.17751241302826501</v>
      </c>
      <c r="I57" s="17">
        <v>4594.0316665</v>
      </c>
      <c r="J57" s="14">
        <v>6.1666157428666102E-2</v>
      </c>
    </row>
    <row r="58" spans="1:10">
      <c r="A58" s="5" t="s">
        <v>226</v>
      </c>
      <c r="B58" s="5" t="s">
        <v>227</v>
      </c>
      <c r="C58" s="9">
        <v>700</v>
      </c>
      <c r="D58" s="14">
        <v>0.18918918918918901</v>
      </c>
      <c r="E58" s="20">
        <v>5.5609999999999999</v>
      </c>
      <c r="F58" s="14">
        <v>0.189008225137652</v>
      </c>
      <c r="G58" s="17">
        <v>26.069719320000001</v>
      </c>
      <c r="H58" s="14">
        <v>0.17284457526105701</v>
      </c>
      <c r="I58" s="17">
        <v>4489</v>
      </c>
      <c r="J58" s="14">
        <v>5.8813547677609601E-2</v>
      </c>
    </row>
    <row r="59" spans="1:10">
      <c r="A59" s="5" t="s">
        <v>228</v>
      </c>
      <c r="B59" s="5" t="s">
        <v>229</v>
      </c>
      <c r="C59" s="9">
        <v>110</v>
      </c>
      <c r="D59" s="14">
        <v>0.157142857142857</v>
      </c>
      <c r="E59" s="20">
        <v>0.80600000000000005</v>
      </c>
      <c r="F59" s="14">
        <v>0.14392857142857099</v>
      </c>
      <c r="G59" s="17">
        <v>3.9360571700000002</v>
      </c>
      <c r="H59" s="14">
        <v>0.130982743375709</v>
      </c>
      <c r="I59" s="17">
        <v>4739.8958329999996</v>
      </c>
      <c r="J59" s="14">
        <v>5.4037389195582299E-2</v>
      </c>
    </row>
    <row r="60" spans="1:10">
      <c r="A60" s="5" t="s">
        <v>230</v>
      </c>
      <c r="B60" s="5" t="s">
        <v>231</v>
      </c>
      <c r="C60" s="9">
        <v>100</v>
      </c>
      <c r="D60" s="14">
        <v>0.22222222222222199</v>
      </c>
      <c r="E60" s="20">
        <v>0.76900000000000002</v>
      </c>
      <c r="F60" s="14">
        <v>0.22341661824520601</v>
      </c>
      <c r="G60" s="17">
        <v>3.4847436799999998</v>
      </c>
      <c r="H60" s="14">
        <v>0.210270824123377</v>
      </c>
      <c r="I60" s="17">
        <v>4826.8679160000002</v>
      </c>
      <c r="J60" s="14">
        <v>7.0433325116511999E-2</v>
      </c>
    </row>
    <row r="61" spans="1:10">
      <c r="A61" s="5" t="s">
        <v>232</v>
      </c>
      <c r="B61" s="5" t="s">
        <v>233</v>
      </c>
      <c r="C61" s="9">
        <v>150</v>
      </c>
      <c r="D61" s="14">
        <v>0.220588235294118</v>
      </c>
      <c r="E61" s="20">
        <v>1.1539999999999999</v>
      </c>
      <c r="F61" s="14">
        <v>0.19753509072235501</v>
      </c>
      <c r="G61" s="17">
        <v>4.0378483300000001</v>
      </c>
      <c r="H61" s="14">
        <v>0.153337501885215</v>
      </c>
      <c r="I61" s="17">
        <v>3520.847272</v>
      </c>
      <c r="J61" s="14">
        <v>0.239673187383556</v>
      </c>
    </row>
    <row r="62" spans="1:10">
      <c r="A62" s="5" t="s">
        <v>234</v>
      </c>
      <c r="B62" s="5" t="s">
        <v>235</v>
      </c>
      <c r="C62" s="9">
        <v>15</v>
      </c>
      <c r="D62" s="14">
        <v>0.13636363636363599</v>
      </c>
      <c r="E62" s="20"/>
      <c r="F62" s="14"/>
      <c r="G62" s="17"/>
      <c r="H62" s="14"/>
      <c r="I62" s="17"/>
      <c r="J62" s="14"/>
    </row>
    <row r="63" spans="1:10">
      <c r="A63" s="5" t="s">
        <v>236</v>
      </c>
      <c r="B63" s="5" t="s">
        <v>237</v>
      </c>
      <c r="C63" s="9">
        <v>30</v>
      </c>
      <c r="D63" s="14">
        <v>0.230769230769231</v>
      </c>
      <c r="E63" s="20">
        <v>0.20300000000000001</v>
      </c>
      <c r="F63" s="14">
        <v>0.18044444444444399</v>
      </c>
      <c r="G63" s="17">
        <v>0.85734091000000001</v>
      </c>
      <c r="H63" s="14">
        <v>0.157825314244145</v>
      </c>
      <c r="I63" s="17">
        <v>4179.6000000000004</v>
      </c>
      <c r="J63" s="14">
        <v>0.15568149339867299</v>
      </c>
    </row>
    <row r="64" spans="1:10">
      <c r="A64" s="5" t="s">
        <v>238</v>
      </c>
      <c r="B64" s="5" t="s">
        <v>239</v>
      </c>
      <c r="C64" s="9">
        <v>25</v>
      </c>
      <c r="D64" s="14">
        <v>0.625</v>
      </c>
      <c r="E64" s="20">
        <v>0.19600000000000001</v>
      </c>
      <c r="F64" s="14">
        <v>0.60307692307692295</v>
      </c>
      <c r="G64" s="17">
        <v>0.89637893999999996</v>
      </c>
      <c r="H64" s="14">
        <v>0.63313717368398303</v>
      </c>
      <c r="I64" s="17">
        <v>3344.9729164999999</v>
      </c>
      <c r="J64" s="14">
        <v>0.28024673713015502</v>
      </c>
    </row>
    <row r="65" spans="1:10">
      <c r="A65" s="5" t="s">
        <v>240</v>
      </c>
      <c r="B65" s="5" t="s">
        <v>241</v>
      </c>
      <c r="C65" s="9">
        <v>55</v>
      </c>
      <c r="D65" s="14">
        <v>0.203703703703704</v>
      </c>
      <c r="E65" s="20">
        <v>0.38100000000000001</v>
      </c>
      <c r="F65" s="14">
        <v>0.17937853107344601</v>
      </c>
      <c r="G65" s="17">
        <v>1.34979206</v>
      </c>
      <c r="H65" s="14">
        <v>0.14812391264345601</v>
      </c>
      <c r="I65" s="17">
        <v>2906.9833330000001</v>
      </c>
      <c r="J65" s="14">
        <v>0.377781833841557</v>
      </c>
    </row>
    <row r="66" spans="1:10">
      <c r="A66" s="5" t="s">
        <v>242</v>
      </c>
      <c r="B66" s="5" t="s">
        <v>243</v>
      </c>
      <c r="C66" s="9">
        <v>120</v>
      </c>
      <c r="D66" s="14">
        <v>0.266666666666667</v>
      </c>
      <c r="E66" s="20">
        <v>0.74399999999999999</v>
      </c>
      <c r="F66" s="14">
        <v>0.23213728549141999</v>
      </c>
      <c r="G66" s="17">
        <v>3.28030241</v>
      </c>
      <c r="H66" s="14">
        <v>0.21458744309584701</v>
      </c>
      <c r="I66" s="17">
        <v>3866.7190900000001</v>
      </c>
      <c r="J66" s="14">
        <v>0.135767757740476</v>
      </c>
    </row>
    <row r="67" spans="1:10">
      <c r="A67" s="5" t="s">
        <v>244</v>
      </c>
      <c r="B67" s="5" t="s">
        <v>245</v>
      </c>
      <c r="C67" s="9">
        <v>110</v>
      </c>
      <c r="D67" s="14">
        <v>0.13580246913580199</v>
      </c>
      <c r="E67" s="20">
        <v>0.85399999999999998</v>
      </c>
      <c r="F67" s="14">
        <v>0.14285714285714299</v>
      </c>
      <c r="G67" s="17">
        <v>4.3755134699999996</v>
      </c>
      <c r="H67" s="14">
        <v>0.13486261341442399</v>
      </c>
      <c r="I67" s="17">
        <v>4833.7079999999996</v>
      </c>
      <c r="J67" s="14">
        <v>1.4513242837022799E-2</v>
      </c>
    </row>
    <row r="68" spans="1:10">
      <c r="A68" s="5" t="s">
        <v>246</v>
      </c>
      <c r="B68" s="5" t="s">
        <v>247</v>
      </c>
      <c r="C68" s="9">
        <v>320</v>
      </c>
      <c r="D68" s="14">
        <v>0.22857142857142901</v>
      </c>
      <c r="E68" s="20">
        <v>2.0369999999999999</v>
      </c>
      <c r="F68" s="14">
        <v>0.21435336209618</v>
      </c>
      <c r="G68" s="17">
        <v>7.8692970899999999</v>
      </c>
      <c r="H68" s="14">
        <v>0.200278283154459</v>
      </c>
      <c r="I68" s="17">
        <v>3603.29</v>
      </c>
      <c r="J68" s="14">
        <v>6.6323767571419306E-2</v>
      </c>
    </row>
    <row r="69" spans="1:10">
      <c r="A69" s="5" t="s">
        <v>248</v>
      </c>
      <c r="B69" s="5" t="s">
        <v>249</v>
      </c>
      <c r="C69" s="9">
        <v>120</v>
      </c>
      <c r="D69" s="14">
        <v>0.32432432432432401</v>
      </c>
      <c r="E69" s="20">
        <v>0.84799999999999998</v>
      </c>
      <c r="F69" s="14">
        <v>0.337714058144166</v>
      </c>
      <c r="G69" s="17">
        <v>2.9386631699999999</v>
      </c>
      <c r="H69" s="14">
        <v>0.29628210081037598</v>
      </c>
      <c r="I69" s="17">
        <v>3565.7737495000001</v>
      </c>
      <c r="J69" s="14">
        <v>0.194371255348806</v>
      </c>
    </row>
    <row r="70" spans="1:10">
      <c r="A70" s="5" t="s">
        <v>250</v>
      </c>
      <c r="B70" s="5" t="s">
        <v>251</v>
      </c>
      <c r="C70" s="9">
        <v>290</v>
      </c>
      <c r="D70" s="14">
        <v>0.325842696629214</v>
      </c>
      <c r="E70" s="20">
        <v>2.0329999999999999</v>
      </c>
      <c r="F70" s="14">
        <v>0.31085626911315001</v>
      </c>
      <c r="G70" s="17">
        <v>8.5056399200000001</v>
      </c>
      <c r="H70" s="14">
        <v>0.280898624127011</v>
      </c>
      <c r="I70" s="17">
        <v>4008.6358329999998</v>
      </c>
      <c r="J70" s="14">
        <v>0.19565549638523799</v>
      </c>
    </row>
    <row r="71" spans="1:10">
      <c r="A71" s="5" t="s">
        <v>252</v>
      </c>
      <c r="B71" s="5" t="s">
        <v>253</v>
      </c>
      <c r="C71" s="9">
        <v>85</v>
      </c>
      <c r="D71" s="14">
        <v>0.38636363636363602</v>
      </c>
      <c r="E71" s="20">
        <v>0.47299999999999998</v>
      </c>
      <c r="F71" s="14">
        <v>0.35063009636768</v>
      </c>
      <c r="G71" s="17">
        <v>1.9484153</v>
      </c>
      <c r="H71" s="14">
        <v>0.345350382986916</v>
      </c>
      <c r="I71" s="17">
        <v>4099.8999999999996</v>
      </c>
      <c r="J71" s="14">
        <v>5.6141660477241402E-2</v>
      </c>
    </row>
    <row r="72" spans="1:10">
      <c r="A72" s="5" t="s">
        <v>254</v>
      </c>
      <c r="B72" s="5" t="s">
        <v>255</v>
      </c>
      <c r="C72" s="9">
        <v>260</v>
      </c>
      <c r="D72" s="14">
        <v>0.36111111111111099</v>
      </c>
      <c r="E72" s="20">
        <v>1.855</v>
      </c>
      <c r="F72" s="14">
        <v>0.33083645443196003</v>
      </c>
      <c r="G72" s="17">
        <v>9.0817472000000006</v>
      </c>
      <c r="H72" s="14">
        <v>0.33865262645837102</v>
      </c>
      <c r="I72" s="17">
        <v>4178.2291660000001</v>
      </c>
      <c r="J72" s="14">
        <v>0.102197986717428</v>
      </c>
    </row>
    <row r="73" spans="1:10">
      <c r="A73" s="7" t="s">
        <v>256</v>
      </c>
      <c r="B73" s="7" t="s">
        <v>257</v>
      </c>
      <c r="C73" s="11">
        <v>4000</v>
      </c>
      <c r="D73" s="15">
        <v>0.24242424242424199</v>
      </c>
      <c r="E73" s="21">
        <v>28.919</v>
      </c>
      <c r="F73" s="15">
        <v>0.23653108462903699</v>
      </c>
      <c r="G73" s="18">
        <v>139.36069499999999</v>
      </c>
      <c r="H73" s="15">
        <v>0.20658527530644599</v>
      </c>
      <c r="I73" s="18">
        <v>4312.3162499999999</v>
      </c>
      <c r="J73" s="15">
        <v>0.126108359184675</v>
      </c>
    </row>
    <row r="74" spans="1:10">
      <c r="A74" s="8" t="s">
        <v>66</v>
      </c>
      <c r="B74" s="8" t="s">
        <v>67</v>
      </c>
      <c r="C74" s="12">
        <v>23100</v>
      </c>
      <c r="D74" s="16">
        <v>0.34580838323353302</v>
      </c>
      <c r="E74" s="22">
        <v>169.43</v>
      </c>
      <c r="F74" s="16">
        <v>0.33325334571174597</v>
      </c>
      <c r="G74" s="19">
        <v>729.70763785999998</v>
      </c>
      <c r="H74" s="16">
        <v>0.29758569071481999</v>
      </c>
      <c r="I74" s="19">
        <v>3991.4041665</v>
      </c>
      <c r="J74" s="16">
        <v>0.13907078235673401</v>
      </c>
    </row>
    <row r="77" spans="1:10">
      <c r="A77" s="37" t="s">
        <v>68</v>
      </c>
      <c r="B77" s="41" t="s">
        <v>43</v>
      </c>
      <c r="C77" s="33" t="s">
        <v>44</v>
      </c>
      <c r="D77" s="41" t="s">
        <v>43</v>
      </c>
      <c r="E77" s="41" t="s">
        <v>43</v>
      </c>
      <c r="F77" s="41" t="s">
        <v>43</v>
      </c>
      <c r="G77" s="41" t="s">
        <v>43</v>
      </c>
      <c r="H77" s="41" t="s">
        <v>43</v>
      </c>
      <c r="I77" s="41" t="s">
        <v>43</v>
      </c>
      <c r="J77" s="42" t="s">
        <v>43</v>
      </c>
    </row>
    <row r="78" spans="1:10">
      <c r="A78" s="43" t="s">
        <v>43</v>
      </c>
      <c r="B78" s="43" t="s">
        <v>43</v>
      </c>
      <c r="C78" s="34" t="s">
        <v>45</v>
      </c>
      <c r="D78" s="35" t="s">
        <v>43</v>
      </c>
      <c r="E78" s="35" t="s">
        <v>43</v>
      </c>
      <c r="F78" s="35" t="s">
        <v>43</v>
      </c>
      <c r="G78" s="35" t="s">
        <v>43</v>
      </c>
      <c r="H78" s="35" t="s">
        <v>43</v>
      </c>
      <c r="I78" s="35" t="s">
        <v>43</v>
      </c>
      <c r="J78" s="36" t="s">
        <v>43</v>
      </c>
    </row>
    <row r="79" spans="1:10" ht="17.25">
      <c r="A79" s="6" t="s">
        <v>123</v>
      </c>
      <c r="B79" s="5" t="s">
        <v>47</v>
      </c>
      <c r="C79" s="10" t="s">
        <v>48</v>
      </c>
      <c r="D79" s="13" t="s">
        <v>49</v>
      </c>
      <c r="E79" s="5" t="s">
        <v>50</v>
      </c>
      <c r="F79" s="13" t="s">
        <v>51</v>
      </c>
      <c r="G79" s="5" t="s">
        <v>52</v>
      </c>
      <c r="H79" s="13" t="s">
        <v>53</v>
      </c>
      <c r="I79" s="5" t="s">
        <v>54</v>
      </c>
      <c r="J79" s="13" t="s">
        <v>55</v>
      </c>
    </row>
    <row r="80" spans="1:10">
      <c r="A80" s="23" t="s">
        <v>124</v>
      </c>
      <c r="B80" s="23" t="s">
        <v>125</v>
      </c>
      <c r="C80" s="24">
        <v>3100</v>
      </c>
      <c r="D80" s="25">
        <v>0.5</v>
      </c>
      <c r="E80" s="27">
        <v>23.51</v>
      </c>
      <c r="F80" s="25">
        <v>0.47162430540231498</v>
      </c>
      <c r="G80" s="26">
        <v>95.916301660000002</v>
      </c>
      <c r="H80" s="25">
        <v>0.45319598578592901</v>
      </c>
      <c r="I80" s="26">
        <v>3806.25</v>
      </c>
      <c r="J80" s="25">
        <v>7.4730572737173803E-2</v>
      </c>
    </row>
    <row r="81" spans="1:10">
      <c r="A81" s="5" t="s">
        <v>126</v>
      </c>
      <c r="B81" s="5" t="s">
        <v>127</v>
      </c>
      <c r="C81" s="9">
        <v>4100</v>
      </c>
      <c r="D81" s="14">
        <v>0.36936936936936898</v>
      </c>
      <c r="E81" s="20">
        <v>32.359000000000002</v>
      </c>
      <c r="F81" s="14">
        <v>0.341469334346376</v>
      </c>
      <c r="G81" s="17">
        <v>141.62436761000001</v>
      </c>
      <c r="H81" s="14">
        <v>0.32209885857397103</v>
      </c>
      <c r="I81" s="17">
        <v>4062.335</v>
      </c>
      <c r="J81" s="14">
        <v>8.0560592244878507E-2</v>
      </c>
    </row>
    <row r="82" spans="1:10">
      <c r="A82" s="5" t="s">
        <v>128</v>
      </c>
      <c r="B82" s="5" t="s">
        <v>129</v>
      </c>
      <c r="C82" s="9">
        <v>1000</v>
      </c>
      <c r="D82" s="14">
        <v>0.3125</v>
      </c>
      <c r="E82" s="20">
        <v>8.1989999999999998</v>
      </c>
      <c r="F82" s="14">
        <v>0.30138950154389099</v>
      </c>
      <c r="G82" s="17">
        <v>35.981022250000002</v>
      </c>
      <c r="H82" s="14">
        <v>0.27827608366817103</v>
      </c>
      <c r="I82" s="17">
        <v>3978.6583329999999</v>
      </c>
      <c r="J82" s="14">
        <v>0.111106849712478</v>
      </c>
    </row>
    <row r="83" spans="1:10">
      <c r="A83" s="5" t="s">
        <v>130</v>
      </c>
      <c r="B83" s="5" t="s">
        <v>131</v>
      </c>
      <c r="C83" s="9">
        <v>950</v>
      </c>
      <c r="D83" s="14">
        <v>0.27142857142857102</v>
      </c>
      <c r="E83" s="20">
        <v>7.5119999999999996</v>
      </c>
      <c r="F83" s="14">
        <v>0.25537990821009698</v>
      </c>
      <c r="G83" s="17">
        <v>28.993212719999999</v>
      </c>
      <c r="H83" s="14">
        <v>0.24333618607087701</v>
      </c>
      <c r="I83" s="17">
        <v>3671.46</v>
      </c>
      <c r="J83" s="14">
        <v>4.9804974008221398E-2</v>
      </c>
    </row>
    <row r="84" spans="1:10">
      <c r="A84" s="5" t="s">
        <v>132</v>
      </c>
      <c r="B84" s="5" t="s">
        <v>133</v>
      </c>
      <c r="C84" s="9">
        <v>710</v>
      </c>
      <c r="D84" s="14">
        <v>0.27307692307692299</v>
      </c>
      <c r="E84" s="20">
        <v>5.843</v>
      </c>
      <c r="F84" s="14">
        <v>0.26220606713336903</v>
      </c>
      <c r="G84" s="17">
        <v>24.554651150000002</v>
      </c>
      <c r="H84" s="14">
        <v>0.252684400690671</v>
      </c>
      <c r="I84" s="17">
        <v>3972.0574995000002</v>
      </c>
      <c r="J84" s="14">
        <v>7.2018835151683905E-2</v>
      </c>
    </row>
    <row r="85" spans="1:10">
      <c r="A85" s="5" t="s">
        <v>134</v>
      </c>
      <c r="B85" s="5" t="s">
        <v>135</v>
      </c>
      <c r="C85" s="9">
        <v>2700</v>
      </c>
      <c r="D85" s="14">
        <v>0.27835051546391798</v>
      </c>
      <c r="E85" s="20">
        <v>21.934000000000001</v>
      </c>
      <c r="F85" s="14">
        <v>0.26293454807000699</v>
      </c>
      <c r="G85" s="17">
        <v>104.869846</v>
      </c>
      <c r="H85" s="14">
        <v>0.24718749707034501</v>
      </c>
      <c r="I85" s="17">
        <v>4323.1452499999996</v>
      </c>
      <c r="J85" s="14">
        <v>9.8906480360020602E-2</v>
      </c>
    </row>
    <row r="86" spans="1:10">
      <c r="A86" s="5" t="s">
        <v>136</v>
      </c>
      <c r="B86" s="5" t="s">
        <v>137</v>
      </c>
      <c r="C86" s="9">
        <v>1100</v>
      </c>
      <c r="D86" s="14">
        <v>0.22</v>
      </c>
      <c r="E86" s="20">
        <v>8.6020000000000003</v>
      </c>
      <c r="F86" s="14">
        <v>0.194536161744086</v>
      </c>
      <c r="G86" s="17">
        <v>39.415468330000003</v>
      </c>
      <c r="H86" s="14">
        <v>0.185497510386994</v>
      </c>
      <c r="I86" s="17">
        <v>4289.5200000000004</v>
      </c>
      <c r="J86" s="14">
        <v>9.2433987813134597E-2</v>
      </c>
    </row>
    <row r="87" spans="1:10">
      <c r="A87" s="5" t="s">
        <v>138</v>
      </c>
      <c r="B87" s="5" t="s">
        <v>139</v>
      </c>
      <c r="C87" s="9">
        <v>5000</v>
      </c>
      <c r="D87" s="14">
        <v>0.242718446601942</v>
      </c>
      <c r="E87" s="20">
        <v>36.685000000000002</v>
      </c>
      <c r="F87" s="14">
        <v>0.21977725723255001</v>
      </c>
      <c r="G87" s="17">
        <v>164.43220237</v>
      </c>
      <c r="H87" s="14">
        <v>0.203417103940703</v>
      </c>
      <c r="I87" s="17">
        <v>4161.7592855000003</v>
      </c>
      <c r="J87" s="14">
        <v>0.103019018670261</v>
      </c>
    </row>
    <row r="88" spans="1:10">
      <c r="A88" s="5" t="s">
        <v>140</v>
      </c>
      <c r="B88" s="5" t="s">
        <v>141</v>
      </c>
      <c r="C88" s="9">
        <v>1600</v>
      </c>
      <c r="D88" s="14">
        <v>0.207792207792208</v>
      </c>
      <c r="E88" s="20">
        <v>13.452999999999999</v>
      </c>
      <c r="F88" s="14">
        <v>0.200429075848095</v>
      </c>
      <c r="G88" s="17">
        <v>62.348302150000002</v>
      </c>
      <c r="H88" s="14">
        <v>0.18354231888470199</v>
      </c>
      <c r="I88" s="17">
        <v>4422.0166660000004</v>
      </c>
      <c r="J88" s="14">
        <v>6.4751656711510494E-2</v>
      </c>
    </row>
    <row r="89" spans="1:10">
      <c r="A89" s="5" t="s">
        <v>142</v>
      </c>
      <c r="B89" s="5" t="s">
        <v>143</v>
      </c>
      <c r="C89" s="9">
        <v>560</v>
      </c>
      <c r="D89" s="14">
        <v>0.37333333333333302</v>
      </c>
      <c r="E89" s="20">
        <v>4.5819999999999999</v>
      </c>
      <c r="F89" s="14">
        <v>0.346858440575322</v>
      </c>
      <c r="G89" s="17">
        <v>20.422074720000001</v>
      </c>
      <c r="H89" s="14">
        <v>0.33055304402622998</v>
      </c>
      <c r="I89" s="17">
        <v>4315.464833</v>
      </c>
      <c r="J89" s="14">
        <v>8.6345064666064494E-2</v>
      </c>
    </row>
    <row r="90" spans="1:10">
      <c r="A90" s="5" t="s">
        <v>144</v>
      </c>
      <c r="B90" s="5" t="s">
        <v>145</v>
      </c>
      <c r="C90" s="9">
        <v>1200</v>
      </c>
      <c r="D90" s="14">
        <v>0.41379310344827602</v>
      </c>
      <c r="E90" s="20">
        <v>9.3789999999999996</v>
      </c>
      <c r="F90" s="14">
        <v>0.38228580745088397</v>
      </c>
      <c r="G90" s="17">
        <v>42.433093749999998</v>
      </c>
      <c r="H90" s="14">
        <v>0.36902801626375797</v>
      </c>
      <c r="I90" s="17">
        <v>4313.8045000000002</v>
      </c>
      <c r="J90" s="14">
        <v>6.4166574550473296E-2</v>
      </c>
    </row>
    <row r="91" spans="1:10">
      <c r="A91" s="5" t="s">
        <v>146</v>
      </c>
      <c r="B91" s="5" t="s">
        <v>147</v>
      </c>
      <c r="C91" s="9">
        <v>580</v>
      </c>
      <c r="D91" s="14">
        <v>0.44615384615384601</v>
      </c>
      <c r="E91" s="20">
        <v>4.3499999999999996</v>
      </c>
      <c r="F91" s="14">
        <v>0.42655422631888601</v>
      </c>
      <c r="G91" s="17">
        <v>17.388428390000001</v>
      </c>
      <c r="H91" s="14">
        <v>0.39828779666963599</v>
      </c>
      <c r="I91" s="17">
        <v>3774.6</v>
      </c>
      <c r="J91" s="14">
        <v>0.151730008062228</v>
      </c>
    </row>
    <row r="92" spans="1:10">
      <c r="A92" s="5" t="s">
        <v>148</v>
      </c>
      <c r="B92" s="5" t="s">
        <v>149</v>
      </c>
      <c r="C92" s="9">
        <v>1900</v>
      </c>
      <c r="D92" s="14">
        <v>0.32758620689655199</v>
      </c>
      <c r="E92" s="20">
        <v>15.366</v>
      </c>
      <c r="F92" s="14">
        <v>0.32159899539556303</v>
      </c>
      <c r="G92" s="17">
        <v>68.457180530000002</v>
      </c>
      <c r="H92" s="14">
        <v>0.29776797364971702</v>
      </c>
      <c r="I92" s="17">
        <v>4056.5625</v>
      </c>
      <c r="J92" s="14">
        <v>0.13183054480901599</v>
      </c>
    </row>
    <row r="93" spans="1:10">
      <c r="A93" s="5" t="s">
        <v>150</v>
      </c>
      <c r="B93" s="5" t="s">
        <v>151</v>
      </c>
      <c r="C93" s="9">
        <v>1700</v>
      </c>
      <c r="D93" s="14">
        <v>0.22972972972972999</v>
      </c>
      <c r="E93" s="20">
        <v>12.888</v>
      </c>
      <c r="F93" s="14">
        <v>0.223428046391485</v>
      </c>
      <c r="G93" s="17">
        <v>57.648160709999999</v>
      </c>
      <c r="H93" s="14">
        <v>0.210374789198365</v>
      </c>
      <c r="I93" s="17">
        <v>4171.6387500000001</v>
      </c>
      <c r="J93" s="14">
        <v>7.1298880367252904E-2</v>
      </c>
    </row>
    <row r="94" spans="1:10">
      <c r="A94" s="5" t="s">
        <v>152</v>
      </c>
      <c r="B94" s="5" t="s">
        <v>153</v>
      </c>
      <c r="C94" s="9">
        <v>4200</v>
      </c>
      <c r="D94" s="14">
        <v>0.20588235294117599</v>
      </c>
      <c r="E94" s="20">
        <v>33.088000000000001</v>
      </c>
      <c r="F94" s="14">
        <v>0.19978625382660001</v>
      </c>
      <c r="G94" s="17">
        <v>153.87503722</v>
      </c>
      <c r="H94" s="14">
        <v>0.19037534648071</v>
      </c>
      <c r="I94" s="17">
        <v>4256.2966665000004</v>
      </c>
      <c r="J94" s="14">
        <v>6.4154454213166096E-2</v>
      </c>
    </row>
    <row r="95" spans="1:10">
      <c r="A95" s="5" t="s">
        <v>154</v>
      </c>
      <c r="B95" s="5" t="s">
        <v>155</v>
      </c>
      <c r="C95" s="9">
        <v>3400</v>
      </c>
      <c r="D95" s="14">
        <v>0.40476190476190499</v>
      </c>
      <c r="E95" s="20">
        <v>24.29</v>
      </c>
      <c r="F95" s="14">
        <v>0.36413516025544901</v>
      </c>
      <c r="G95" s="17">
        <v>106.5477649</v>
      </c>
      <c r="H95" s="14">
        <v>0.34125734868560897</v>
      </c>
      <c r="I95" s="17">
        <v>3984.88492</v>
      </c>
      <c r="J95" s="14">
        <v>0.13494303267122501</v>
      </c>
    </row>
    <row r="96" spans="1:10">
      <c r="A96" s="5" t="s">
        <v>156</v>
      </c>
      <c r="B96" s="5" t="s">
        <v>157</v>
      </c>
      <c r="C96" s="9">
        <v>1800</v>
      </c>
      <c r="D96" s="14">
        <v>0.48648648648648701</v>
      </c>
      <c r="E96" s="20">
        <v>13.417999999999999</v>
      </c>
      <c r="F96" s="14">
        <v>0.45303531636167199</v>
      </c>
      <c r="G96" s="17">
        <v>56.196224909999998</v>
      </c>
      <c r="H96" s="14">
        <v>0.43224705486339299</v>
      </c>
      <c r="I96" s="17">
        <v>3942.2263634999999</v>
      </c>
      <c r="J96" s="14">
        <v>8.2652407091129601E-2</v>
      </c>
    </row>
    <row r="97" spans="1:10">
      <c r="A97" s="5" t="s">
        <v>158</v>
      </c>
      <c r="B97" s="5" t="s">
        <v>159</v>
      </c>
      <c r="C97" s="9">
        <v>390</v>
      </c>
      <c r="D97" s="14">
        <v>0.65</v>
      </c>
      <c r="E97" s="20">
        <v>2.7440000000000002</v>
      </c>
      <c r="F97" s="14">
        <v>0.59782135076252696</v>
      </c>
      <c r="G97" s="17">
        <v>10.289071379999999</v>
      </c>
      <c r="H97" s="14">
        <v>0.57231011105023</v>
      </c>
      <c r="I97" s="17">
        <v>3386.9033330000002</v>
      </c>
      <c r="J97" s="14">
        <v>0.18408023729079001</v>
      </c>
    </row>
    <row r="98" spans="1:10">
      <c r="A98" s="5" t="s">
        <v>160</v>
      </c>
      <c r="B98" s="5" t="s">
        <v>161</v>
      </c>
      <c r="C98" s="9">
        <v>540</v>
      </c>
      <c r="D98" s="14">
        <v>0.64285714285714302</v>
      </c>
      <c r="E98" s="20">
        <v>3.903</v>
      </c>
      <c r="F98" s="14">
        <v>0.62129894937917896</v>
      </c>
      <c r="G98" s="17">
        <v>15.30666647</v>
      </c>
      <c r="H98" s="14">
        <v>0.58550711046327797</v>
      </c>
      <c r="I98" s="17">
        <v>3333.1326385000002</v>
      </c>
      <c r="J98" s="14">
        <v>0.24787223223384</v>
      </c>
    </row>
    <row r="99" spans="1:10">
      <c r="A99" s="5" t="s">
        <v>162</v>
      </c>
      <c r="B99" s="5" t="s">
        <v>163</v>
      </c>
      <c r="C99" s="9">
        <v>3000</v>
      </c>
      <c r="D99" s="14">
        <v>0.52631578947368396</v>
      </c>
      <c r="E99" s="20">
        <v>21.501000000000001</v>
      </c>
      <c r="F99" s="14">
        <v>0.48878128623064898</v>
      </c>
      <c r="G99" s="17">
        <v>92.677895890000002</v>
      </c>
      <c r="H99" s="14">
        <v>0.46622319057606798</v>
      </c>
      <c r="I99" s="17">
        <v>3966.1494149999999</v>
      </c>
      <c r="J99" s="14">
        <v>0.13504274360731999</v>
      </c>
    </row>
    <row r="100" spans="1:10">
      <c r="A100" s="5" t="s">
        <v>164</v>
      </c>
      <c r="B100" s="5" t="s">
        <v>165</v>
      </c>
      <c r="C100" s="9">
        <v>430</v>
      </c>
      <c r="D100" s="14">
        <v>0.66153846153846196</v>
      </c>
      <c r="E100" s="20">
        <v>2.7570000000000001</v>
      </c>
      <c r="F100" s="14">
        <v>0.60660066006600699</v>
      </c>
      <c r="G100" s="17">
        <v>10.24845427</v>
      </c>
      <c r="H100" s="14">
        <v>0.58607308382322898</v>
      </c>
      <c r="I100" s="17">
        <v>3432.0552499999999</v>
      </c>
      <c r="J100" s="14">
        <v>0.142864751130092</v>
      </c>
    </row>
    <row r="101" spans="1:10">
      <c r="A101" s="5" t="s">
        <v>166</v>
      </c>
      <c r="B101" s="5" t="s">
        <v>167</v>
      </c>
      <c r="C101" s="9">
        <v>3300</v>
      </c>
      <c r="D101" s="14">
        <v>0.266129032258065</v>
      </c>
      <c r="E101" s="20">
        <v>24.291</v>
      </c>
      <c r="F101" s="14">
        <v>0.25557636463111799</v>
      </c>
      <c r="G101" s="17">
        <v>101.93289801</v>
      </c>
      <c r="H101" s="14">
        <v>0.232323527198148</v>
      </c>
      <c r="I101" s="17">
        <v>3950</v>
      </c>
      <c r="J101" s="14">
        <v>0.14926346068009</v>
      </c>
    </row>
    <row r="102" spans="1:10">
      <c r="A102" s="5" t="s">
        <v>168</v>
      </c>
      <c r="B102" s="5" t="s">
        <v>169</v>
      </c>
      <c r="C102" s="9">
        <v>2100</v>
      </c>
      <c r="D102" s="14">
        <v>0.26250000000000001</v>
      </c>
      <c r="E102" s="20">
        <v>16.271999999999998</v>
      </c>
      <c r="F102" s="14">
        <v>0.24160356347438799</v>
      </c>
      <c r="G102" s="17">
        <v>72.109220019999995</v>
      </c>
      <c r="H102" s="14">
        <v>0.22562255788483401</v>
      </c>
      <c r="I102" s="17">
        <v>4093.5966659999999</v>
      </c>
      <c r="J102" s="14">
        <v>0.102555815826419</v>
      </c>
    </row>
    <row r="103" spans="1:10">
      <c r="A103" s="5" t="s">
        <v>170</v>
      </c>
      <c r="B103" s="5" t="s">
        <v>171</v>
      </c>
      <c r="C103" s="9">
        <v>550</v>
      </c>
      <c r="D103" s="14">
        <v>0.28947368421052599</v>
      </c>
      <c r="E103" s="20">
        <v>4.3470000000000004</v>
      </c>
      <c r="F103" s="14">
        <v>0.26913075780089202</v>
      </c>
      <c r="G103" s="17">
        <v>19.070846379999999</v>
      </c>
      <c r="H103" s="14">
        <v>0.26069783121124501</v>
      </c>
      <c r="I103" s="17">
        <v>4272.9516665000001</v>
      </c>
      <c r="J103" s="14">
        <v>4.0657455201273403E-2</v>
      </c>
    </row>
    <row r="104" spans="1:10">
      <c r="A104" s="5" t="s">
        <v>172</v>
      </c>
      <c r="B104" s="5" t="s">
        <v>173</v>
      </c>
      <c r="C104" s="9">
        <v>2400</v>
      </c>
      <c r="D104" s="14">
        <v>0.25263157894736799</v>
      </c>
      <c r="E104" s="20">
        <v>18.609000000000002</v>
      </c>
      <c r="F104" s="14">
        <v>0.227803008973056</v>
      </c>
      <c r="G104" s="17">
        <v>75.173433950000003</v>
      </c>
      <c r="H104" s="14">
        <v>0.207582486218546</v>
      </c>
      <c r="I104" s="17">
        <v>3773.5733329999998</v>
      </c>
      <c r="J104" s="14">
        <v>0.11141844938342201</v>
      </c>
    </row>
    <row r="105" spans="1:10">
      <c r="A105" s="5" t="s">
        <v>174</v>
      </c>
      <c r="B105" s="5" t="s">
        <v>175</v>
      </c>
      <c r="C105" s="9">
        <v>220</v>
      </c>
      <c r="D105" s="14">
        <v>0.2</v>
      </c>
      <c r="E105" s="20">
        <v>1.802</v>
      </c>
      <c r="F105" s="14">
        <v>0.19591215481626401</v>
      </c>
      <c r="G105" s="17">
        <v>7.71171366</v>
      </c>
      <c r="H105" s="14">
        <v>0.19292261190774301</v>
      </c>
      <c r="I105" s="17">
        <v>4082.3789999999999</v>
      </c>
      <c r="J105" s="14">
        <v>6.30685443337205E-2</v>
      </c>
    </row>
    <row r="106" spans="1:10">
      <c r="A106" s="5" t="s">
        <v>176</v>
      </c>
      <c r="B106" s="5" t="s">
        <v>177</v>
      </c>
      <c r="C106" s="9">
        <v>820</v>
      </c>
      <c r="D106" s="14">
        <v>0.28275862068965502</v>
      </c>
      <c r="E106" s="20">
        <v>6.516</v>
      </c>
      <c r="F106" s="14">
        <v>0.26885624690542997</v>
      </c>
      <c r="G106" s="17">
        <v>26.67425824</v>
      </c>
      <c r="H106" s="14">
        <v>0.25651781297729997</v>
      </c>
      <c r="I106" s="17">
        <v>3888.61625</v>
      </c>
      <c r="J106" s="14">
        <v>8.2545095804639798E-2</v>
      </c>
    </row>
    <row r="107" spans="1:10">
      <c r="A107" s="5" t="s">
        <v>178</v>
      </c>
      <c r="B107" s="5" t="s">
        <v>179</v>
      </c>
      <c r="C107" s="9">
        <v>690</v>
      </c>
      <c r="D107" s="14">
        <v>0.46</v>
      </c>
      <c r="E107" s="20">
        <v>5.1669999999999998</v>
      </c>
      <c r="F107" s="14">
        <v>0.42572299579797301</v>
      </c>
      <c r="G107" s="17">
        <v>19.838966259999999</v>
      </c>
      <c r="H107" s="14">
        <v>0.40861369708495299</v>
      </c>
      <c r="I107" s="17">
        <v>3678.5333329999999</v>
      </c>
      <c r="J107" s="14">
        <v>8.6532571889744295E-2</v>
      </c>
    </row>
    <row r="108" spans="1:10">
      <c r="A108" s="5" t="s">
        <v>180</v>
      </c>
      <c r="B108" s="5" t="s">
        <v>181</v>
      </c>
      <c r="C108" s="9">
        <v>1600</v>
      </c>
      <c r="D108" s="14">
        <v>0.30188679245283001</v>
      </c>
      <c r="E108" s="20">
        <v>12.366</v>
      </c>
      <c r="F108" s="14">
        <v>0.27062041798883901</v>
      </c>
      <c r="G108" s="17">
        <v>48.295035779999999</v>
      </c>
      <c r="H108" s="14">
        <v>0.250509619349924</v>
      </c>
      <c r="I108" s="17">
        <v>3752.3741664999998</v>
      </c>
      <c r="J108" s="14">
        <v>9.9996572089183999E-2</v>
      </c>
    </row>
    <row r="109" spans="1:10">
      <c r="A109" s="5" t="s">
        <v>182</v>
      </c>
      <c r="B109" s="5" t="s">
        <v>183</v>
      </c>
      <c r="C109" s="9">
        <v>630</v>
      </c>
      <c r="D109" s="14">
        <v>0.315</v>
      </c>
      <c r="E109" s="20">
        <v>4.99</v>
      </c>
      <c r="F109" s="14">
        <v>0.29950183062241198</v>
      </c>
      <c r="G109" s="17">
        <v>20.689831739999999</v>
      </c>
      <c r="H109" s="14">
        <v>0.28879192011422899</v>
      </c>
      <c r="I109" s="17">
        <v>4063.2162499999999</v>
      </c>
      <c r="J109" s="14">
        <v>5.1547431495681299E-2</v>
      </c>
    </row>
    <row r="110" spans="1:10">
      <c r="A110" s="5" t="s">
        <v>184</v>
      </c>
      <c r="B110" s="5" t="s">
        <v>185</v>
      </c>
      <c r="C110" s="9">
        <v>890</v>
      </c>
      <c r="D110" s="14">
        <v>0.2225</v>
      </c>
      <c r="E110" s="20">
        <v>7.2290000000000001</v>
      </c>
      <c r="F110" s="14">
        <v>0.20482234940783101</v>
      </c>
      <c r="G110" s="17">
        <v>31.767010389999999</v>
      </c>
      <c r="H110" s="14">
        <v>0.19635207557558301</v>
      </c>
      <c r="I110" s="17">
        <v>4066.0166665000002</v>
      </c>
      <c r="J110" s="14">
        <v>9.6368267605172697E-2</v>
      </c>
    </row>
    <row r="111" spans="1:10">
      <c r="A111" s="5" t="s">
        <v>186</v>
      </c>
      <c r="B111" s="5" t="s">
        <v>187</v>
      </c>
      <c r="C111" s="9">
        <v>2400</v>
      </c>
      <c r="D111" s="14">
        <v>0.233009708737864</v>
      </c>
      <c r="E111" s="20">
        <v>19.260000000000002</v>
      </c>
      <c r="F111" s="14">
        <v>0.21996596580591399</v>
      </c>
      <c r="G111" s="17">
        <v>79.154865580000006</v>
      </c>
      <c r="H111" s="14">
        <v>0.207900787833879</v>
      </c>
      <c r="I111" s="17">
        <v>3915.6525000000001</v>
      </c>
      <c r="J111" s="14">
        <v>7.2058416105582598E-2</v>
      </c>
    </row>
    <row r="112" spans="1:10">
      <c r="A112" s="5" t="s">
        <v>188</v>
      </c>
      <c r="B112" s="5" t="s">
        <v>189</v>
      </c>
      <c r="C112" s="9">
        <v>720</v>
      </c>
      <c r="D112" s="14">
        <v>0.28799999999999998</v>
      </c>
      <c r="E112" s="20">
        <v>5.6710000000000003</v>
      </c>
      <c r="F112" s="14">
        <v>0.26685803021034299</v>
      </c>
      <c r="G112" s="17">
        <v>23.52577531</v>
      </c>
      <c r="H112" s="14">
        <v>0.26024942179517602</v>
      </c>
      <c r="I112" s="17">
        <v>4067.7975000000001</v>
      </c>
      <c r="J112" s="14">
        <v>4.3640858020976697E-2</v>
      </c>
    </row>
    <row r="113" spans="1:10">
      <c r="A113" s="5" t="s">
        <v>190</v>
      </c>
      <c r="B113" s="5" t="s">
        <v>191</v>
      </c>
      <c r="C113" s="9">
        <v>1300</v>
      </c>
      <c r="D113" s="14">
        <v>0.33333333333333298</v>
      </c>
      <c r="E113" s="20">
        <v>10.210000000000001</v>
      </c>
      <c r="F113" s="14">
        <v>0.30090477734225302</v>
      </c>
      <c r="G113" s="17">
        <v>43.157174240000003</v>
      </c>
      <c r="H113" s="14">
        <v>0.28766709094463999</v>
      </c>
      <c r="I113" s="17">
        <v>3929.1491660000002</v>
      </c>
      <c r="J113" s="14">
        <v>9.2969065058700701E-2</v>
      </c>
    </row>
    <row r="114" spans="1:10">
      <c r="A114" s="5" t="s">
        <v>192</v>
      </c>
      <c r="B114" s="5" t="s">
        <v>193</v>
      </c>
      <c r="C114" s="9">
        <v>1100</v>
      </c>
      <c r="D114" s="14">
        <v>0.22</v>
      </c>
      <c r="E114" s="20">
        <v>8.6669999999999998</v>
      </c>
      <c r="F114" s="14">
        <v>0.19883913003579001</v>
      </c>
      <c r="G114" s="17">
        <v>39.851257140000001</v>
      </c>
      <c r="H114" s="14">
        <v>0.19440763395511701</v>
      </c>
      <c r="I114" s="17">
        <v>4166.0416660000001</v>
      </c>
      <c r="J114" s="14">
        <v>3.8605769310661897E-2</v>
      </c>
    </row>
    <row r="115" spans="1:10">
      <c r="A115" s="5" t="s">
        <v>194</v>
      </c>
      <c r="B115" s="5" t="s">
        <v>195</v>
      </c>
      <c r="C115" s="9">
        <v>1300</v>
      </c>
      <c r="D115" s="14">
        <v>0.236363636363636</v>
      </c>
      <c r="E115" s="20">
        <v>10.861000000000001</v>
      </c>
      <c r="F115" s="14">
        <v>0.22990135896024699</v>
      </c>
      <c r="G115" s="17">
        <v>48.267721029999997</v>
      </c>
      <c r="H115" s="14">
        <v>0.209017535416507</v>
      </c>
      <c r="I115" s="17">
        <v>4124.6000000000004</v>
      </c>
      <c r="J115" s="14">
        <v>5.7029673331186699E-2</v>
      </c>
    </row>
    <row r="116" spans="1:10">
      <c r="A116" s="5" t="s">
        <v>196</v>
      </c>
      <c r="B116" s="5" t="s">
        <v>197</v>
      </c>
      <c r="C116" s="9">
        <v>970</v>
      </c>
      <c r="D116" s="14">
        <v>0.210869565217391</v>
      </c>
      <c r="E116" s="20">
        <v>8.0909999999999993</v>
      </c>
      <c r="F116" s="14">
        <v>0.198255372326089</v>
      </c>
      <c r="G116" s="17">
        <v>37.660758819999998</v>
      </c>
      <c r="H116" s="14">
        <v>0.190560854032951</v>
      </c>
      <c r="I116" s="17">
        <v>4271.6516659999998</v>
      </c>
      <c r="J116" s="14">
        <v>4.8200172808224903E-2</v>
      </c>
    </row>
    <row r="117" spans="1:10">
      <c r="A117" s="5" t="s">
        <v>198</v>
      </c>
      <c r="B117" s="5" t="s">
        <v>199</v>
      </c>
      <c r="C117" s="9">
        <v>2400</v>
      </c>
      <c r="D117" s="14">
        <v>0.22429906542056099</v>
      </c>
      <c r="E117" s="20">
        <v>19.940999999999999</v>
      </c>
      <c r="F117" s="14">
        <v>0.216571093444546</v>
      </c>
      <c r="G117" s="17">
        <v>90.288643759999999</v>
      </c>
      <c r="H117" s="14">
        <v>0.19999638635280001</v>
      </c>
      <c r="I117" s="17">
        <v>4213.4443330000004</v>
      </c>
      <c r="J117" s="14">
        <v>8.8231810785427495E-2</v>
      </c>
    </row>
    <row r="118" spans="1:10">
      <c r="A118" s="5" t="s">
        <v>200</v>
      </c>
      <c r="B118" s="5" t="s">
        <v>201</v>
      </c>
      <c r="C118" s="9">
        <v>2500</v>
      </c>
      <c r="D118" s="14">
        <v>0.128205128205128</v>
      </c>
      <c r="E118" s="20">
        <v>19.28</v>
      </c>
      <c r="F118" s="14">
        <v>0.123070637950184</v>
      </c>
      <c r="G118" s="17">
        <v>90.532652639999995</v>
      </c>
      <c r="H118" s="14">
        <v>0.11417210632027799</v>
      </c>
      <c r="I118" s="17">
        <v>4069.8168179999998</v>
      </c>
      <c r="J118" s="14">
        <v>6.1102742245530403E-2</v>
      </c>
    </row>
    <row r="119" spans="1:10">
      <c r="A119" s="5" t="s">
        <v>202</v>
      </c>
      <c r="B119" s="5" t="s">
        <v>203</v>
      </c>
      <c r="C119" s="9">
        <v>950</v>
      </c>
      <c r="D119" s="14">
        <v>0.28787878787878801</v>
      </c>
      <c r="E119" s="20">
        <v>7.4779999999999998</v>
      </c>
      <c r="F119" s="14">
        <v>0.25712615617370999</v>
      </c>
      <c r="G119" s="17">
        <v>31.00838255</v>
      </c>
      <c r="H119" s="14">
        <v>0.24794360055367001</v>
      </c>
      <c r="I119" s="17">
        <v>3876.0540000000001</v>
      </c>
      <c r="J119" s="14">
        <v>8.5246621105625794E-2</v>
      </c>
    </row>
    <row r="120" spans="1:10">
      <c r="A120" s="5" t="s">
        <v>204</v>
      </c>
      <c r="B120" s="5" t="s">
        <v>205</v>
      </c>
      <c r="C120" s="9">
        <v>250</v>
      </c>
      <c r="D120" s="14">
        <v>0.20833333333333301</v>
      </c>
      <c r="E120" s="20">
        <v>1.99</v>
      </c>
      <c r="F120" s="14">
        <v>0.19767557365650101</v>
      </c>
      <c r="G120" s="17">
        <v>7.9444923599999999</v>
      </c>
      <c r="H120" s="14">
        <v>0.186705502444975</v>
      </c>
      <c r="I120" s="17">
        <v>4022.4754164999999</v>
      </c>
      <c r="J120" s="14">
        <v>2.35350330672306E-2</v>
      </c>
    </row>
    <row r="121" spans="1:10">
      <c r="A121" s="5" t="s">
        <v>206</v>
      </c>
      <c r="B121" s="5" t="s">
        <v>207</v>
      </c>
      <c r="C121" s="9">
        <v>290</v>
      </c>
      <c r="D121" s="14">
        <v>0.20714285714285699</v>
      </c>
      <c r="E121" s="20">
        <v>2.1890000000000001</v>
      </c>
      <c r="F121" s="14">
        <v>0.198350851757883</v>
      </c>
      <c r="G121" s="17">
        <v>8.1669305100000003</v>
      </c>
      <c r="H121" s="14">
        <v>0.16707349237737401</v>
      </c>
      <c r="I121" s="17">
        <v>3322.4475000000002</v>
      </c>
      <c r="J121" s="14">
        <v>0.22503602748979101</v>
      </c>
    </row>
    <row r="122" spans="1:10">
      <c r="A122" s="5" t="s">
        <v>208</v>
      </c>
      <c r="B122" s="5" t="s">
        <v>209</v>
      </c>
      <c r="C122" s="9">
        <v>1200</v>
      </c>
      <c r="D122" s="14">
        <v>0.122448979591837</v>
      </c>
      <c r="E122" s="20">
        <v>9.5419999999999998</v>
      </c>
      <c r="F122" s="14">
        <v>0.124789119204865</v>
      </c>
      <c r="G122" s="17">
        <v>40.814926929999999</v>
      </c>
      <c r="H122" s="14">
        <v>0.122133596052239</v>
      </c>
      <c r="I122" s="17">
        <v>3918.726666</v>
      </c>
      <c r="J122" s="14">
        <v>7.2692652487505699E-2</v>
      </c>
    </row>
    <row r="123" spans="1:10">
      <c r="A123" s="5" t="s">
        <v>210</v>
      </c>
      <c r="B123" s="5" t="s">
        <v>211</v>
      </c>
      <c r="C123" s="9">
        <v>830</v>
      </c>
      <c r="D123" s="14">
        <v>0.13387096774193499</v>
      </c>
      <c r="E123" s="20">
        <v>6.665</v>
      </c>
      <c r="F123" s="14">
        <v>0.12960370240734301</v>
      </c>
      <c r="G123" s="17">
        <v>27.466984450000002</v>
      </c>
      <c r="H123" s="14">
        <v>0.122278995479879</v>
      </c>
      <c r="I123" s="17">
        <v>3986.6537499999999</v>
      </c>
      <c r="J123" s="14">
        <v>5.1569772023245301E-2</v>
      </c>
    </row>
    <row r="124" spans="1:10">
      <c r="A124" s="5" t="s">
        <v>212</v>
      </c>
      <c r="B124" s="5" t="s">
        <v>213</v>
      </c>
      <c r="C124" s="9">
        <v>1400</v>
      </c>
      <c r="D124" s="14">
        <v>0.16470588235294101</v>
      </c>
      <c r="E124" s="20">
        <v>11.076000000000001</v>
      </c>
      <c r="F124" s="14">
        <v>0.17204367883937299</v>
      </c>
      <c r="G124" s="17">
        <v>48.73699972</v>
      </c>
      <c r="H124" s="14">
        <v>0.16084274449003799</v>
      </c>
      <c r="I124" s="17">
        <v>4053.4222220000001</v>
      </c>
      <c r="J124" s="14">
        <v>0.115216919097166</v>
      </c>
    </row>
    <row r="125" spans="1:10">
      <c r="A125" s="5" t="s">
        <v>214</v>
      </c>
      <c r="B125" s="5" t="s">
        <v>215</v>
      </c>
      <c r="C125" s="9">
        <v>160</v>
      </c>
      <c r="D125" s="14">
        <v>0.22857142857142901</v>
      </c>
      <c r="E125" s="20">
        <v>1.286</v>
      </c>
      <c r="F125" s="14">
        <v>0.22708811583966099</v>
      </c>
      <c r="G125" s="17">
        <v>4.5751245699999998</v>
      </c>
      <c r="H125" s="14">
        <v>0.21632453367972501</v>
      </c>
      <c r="I125" s="17">
        <v>3660.0663884999999</v>
      </c>
      <c r="J125" s="14">
        <v>2.9460452782863099E-2</v>
      </c>
    </row>
    <row r="126" spans="1:10">
      <c r="A126" s="5" t="s">
        <v>216</v>
      </c>
      <c r="B126" s="5" t="s">
        <v>217</v>
      </c>
      <c r="C126" s="9">
        <v>200</v>
      </c>
      <c r="D126" s="14">
        <v>0.16666666666666699</v>
      </c>
      <c r="E126" s="20">
        <v>1.5660000000000001</v>
      </c>
      <c r="F126" s="14">
        <v>0.148464163822526</v>
      </c>
      <c r="G126" s="17">
        <v>5.4482755799999998</v>
      </c>
      <c r="H126" s="14">
        <v>0.12894593460599299</v>
      </c>
      <c r="I126" s="17">
        <v>3031.1883330000001</v>
      </c>
      <c r="J126" s="14">
        <v>0.186004922700366</v>
      </c>
    </row>
    <row r="127" spans="1:10">
      <c r="A127" s="5" t="s">
        <v>218</v>
      </c>
      <c r="B127" s="5" t="s">
        <v>219</v>
      </c>
      <c r="C127" s="9">
        <v>280</v>
      </c>
      <c r="D127" s="14">
        <v>0.17499999999999999</v>
      </c>
      <c r="E127" s="20">
        <v>2.2429999999999999</v>
      </c>
      <c r="F127" s="14">
        <v>0.15835922055916399</v>
      </c>
      <c r="G127" s="17">
        <v>9.1706923899999992</v>
      </c>
      <c r="H127" s="14">
        <v>0.14992229171015201</v>
      </c>
      <c r="I127" s="17">
        <v>3958.1781810000002</v>
      </c>
      <c r="J127" s="14">
        <v>1.7178770892881699E-2</v>
      </c>
    </row>
    <row r="128" spans="1:10">
      <c r="A128" s="5" t="s">
        <v>220</v>
      </c>
      <c r="B128" s="5" t="s">
        <v>221</v>
      </c>
      <c r="C128" s="9">
        <v>220</v>
      </c>
      <c r="D128" s="14">
        <v>0.2</v>
      </c>
      <c r="E128" s="20">
        <v>1.796</v>
      </c>
      <c r="F128" s="14">
        <v>0.19233240522595799</v>
      </c>
      <c r="G128" s="17">
        <v>7.0397357700000001</v>
      </c>
      <c r="H128" s="14">
        <v>0.18806140876889901</v>
      </c>
      <c r="I128" s="17">
        <v>3986.8041665000001</v>
      </c>
      <c r="J128" s="14">
        <v>-4.5190407881336998E-2</v>
      </c>
    </row>
    <row r="129" spans="1:10">
      <c r="A129" s="5" t="s">
        <v>222</v>
      </c>
      <c r="B129" s="5" t="s">
        <v>223</v>
      </c>
      <c r="C129" s="9">
        <v>340</v>
      </c>
      <c r="D129" s="14">
        <v>0.15454545454545501</v>
      </c>
      <c r="E129" s="20">
        <v>2.7959999999999998</v>
      </c>
      <c r="F129" s="14">
        <v>0.14885008517887599</v>
      </c>
      <c r="G129" s="17">
        <v>11.87877727</v>
      </c>
      <c r="H129" s="14">
        <v>0.14059573487004801</v>
      </c>
      <c r="I129" s="17">
        <v>3862.537777</v>
      </c>
      <c r="J129" s="14">
        <v>0.119888886298723</v>
      </c>
    </row>
    <row r="130" spans="1:10">
      <c r="A130" s="5" t="s">
        <v>224</v>
      </c>
      <c r="B130" s="5" t="s">
        <v>225</v>
      </c>
      <c r="C130" s="9">
        <v>1200</v>
      </c>
      <c r="D130" s="14">
        <v>0.13793103448275901</v>
      </c>
      <c r="E130" s="20">
        <v>10.455</v>
      </c>
      <c r="F130" s="14">
        <v>0.13385998156304399</v>
      </c>
      <c r="G130" s="17">
        <v>49.061869260000002</v>
      </c>
      <c r="H130" s="14">
        <v>0.12792549921600799</v>
      </c>
      <c r="I130" s="17">
        <v>4340.4183329999996</v>
      </c>
      <c r="J130" s="14">
        <v>6.1391648380164698E-2</v>
      </c>
    </row>
    <row r="131" spans="1:10">
      <c r="A131" s="5" t="s">
        <v>226</v>
      </c>
      <c r="B131" s="5" t="s">
        <v>227</v>
      </c>
      <c r="C131" s="9">
        <v>6600</v>
      </c>
      <c r="D131" s="14">
        <v>0.13580246913580199</v>
      </c>
      <c r="E131" s="20">
        <v>51.981000000000002</v>
      </c>
      <c r="F131" s="14">
        <v>0.127110935047024</v>
      </c>
      <c r="G131" s="17">
        <v>231.37210522999999</v>
      </c>
      <c r="H131" s="14">
        <v>0.11878867721978401</v>
      </c>
      <c r="I131" s="17">
        <v>4167.8233330000003</v>
      </c>
      <c r="J131" s="14">
        <v>7.4245198706709203E-2</v>
      </c>
    </row>
    <row r="132" spans="1:10">
      <c r="A132" s="5" t="s">
        <v>228</v>
      </c>
      <c r="B132" s="5" t="s">
        <v>229</v>
      </c>
      <c r="C132" s="9">
        <v>1100</v>
      </c>
      <c r="D132" s="14">
        <v>0.11111111111111099</v>
      </c>
      <c r="E132" s="20">
        <v>9.4079999999999995</v>
      </c>
      <c r="F132" s="14">
        <v>0.11097349516968</v>
      </c>
      <c r="G132" s="17">
        <v>43.715107070000002</v>
      </c>
      <c r="H132" s="14">
        <v>0.103512473810644</v>
      </c>
      <c r="I132" s="17">
        <v>4246.6966659999998</v>
      </c>
      <c r="J132" s="14">
        <v>8.0199419887922702E-2</v>
      </c>
    </row>
    <row r="133" spans="1:10">
      <c r="A133" s="5" t="s">
        <v>230</v>
      </c>
      <c r="B133" s="5" t="s">
        <v>231</v>
      </c>
      <c r="C133" s="9">
        <v>730</v>
      </c>
      <c r="D133" s="14">
        <v>0.11967213114754099</v>
      </c>
      <c r="E133" s="20">
        <v>6.0010000000000003</v>
      </c>
      <c r="F133" s="14">
        <v>0.112161934844775</v>
      </c>
      <c r="G133" s="17">
        <v>26.434934049999999</v>
      </c>
      <c r="H133" s="14">
        <v>0.102230723002945</v>
      </c>
      <c r="I133" s="17">
        <v>4261.95</v>
      </c>
      <c r="J133" s="14">
        <v>0.12529077347447601</v>
      </c>
    </row>
    <row r="134" spans="1:10">
      <c r="A134" s="5" t="s">
        <v>232</v>
      </c>
      <c r="B134" s="5" t="s">
        <v>233</v>
      </c>
      <c r="C134" s="9">
        <v>990</v>
      </c>
      <c r="D134" s="14">
        <v>0.143478260869565</v>
      </c>
      <c r="E134" s="20">
        <v>7.6029999999999998</v>
      </c>
      <c r="F134" s="14">
        <v>0.12874221078298601</v>
      </c>
      <c r="G134" s="17">
        <v>32.635088510000003</v>
      </c>
      <c r="H134" s="14">
        <v>0.11941594641657199</v>
      </c>
      <c r="I134" s="17">
        <v>4002.1087495000002</v>
      </c>
      <c r="J134" s="14">
        <v>9.3861485978016704E-2</v>
      </c>
    </row>
    <row r="135" spans="1:10">
      <c r="A135" s="5" t="s">
        <v>234</v>
      </c>
      <c r="B135" s="5" t="s">
        <v>235</v>
      </c>
      <c r="C135" s="9">
        <v>140</v>
      </c>
      <c r="D135" s="14">
        <v>0.14000000000000001</v>
      </c>
      <c r="E135" s="20">
        <v>1.006</v>
      </c>
      <c r="F135" s="14">
        <v>0.123314537876931</v>
      </c>
      <c r="G135" s="17">
        <v>3.8072675</v>
      </c>
      <c r="H135" s="14">
        <v>0.115858399134716</v>
      </c>
      <c r="I135" s="17">
        <v>3717.1165000000001</v>
      </c>
      <c r="J135" s="14">
        <v>0.10774017737819</v>
      </c>
    </row>
    <row r="136" spans="1:10">
      <c r="A136" s="5" t="s">
        <v>236</v>
      </c>
      <c r="B136" s="5" t="s">
        <v>237</v>
      </c>
      <c r="C136" s="9">
        <v>140</v>
      </c>
      <c r="D136" s="14">
        <v>0.107692307692308</v>
      </c>
      <c r="E136" s="20">
        <v>1.075</v>
      </c>
      <c r="F136" s="14">
        <v>9.83171757819645E-2</v>
      </c>
      <c r="G136" s="17">
        <v>4.88609413</v>
      </c>
      <c r="H136" s="14">
        <v>9.4974081384413406E-2</v>
      </c>
      <c r="I136" s="17">
        <v>4453.4804160000003</v>
      </c>
      <c r="J136" s="14">
        <v>3.5907472257658703E-2</v>
      </c>
    </row>
    <row r="137" spans="1:10">
      <c r="A137" s="5" t="s">
        <v>238</v>
      </c>
      <c r="B137" s="5" t="s">
        <v>239</v>
      </c>
      <c r="C137" s="9">
        <v>35</v>
      </c>
      <c r="D137" s="14">
        <v>0.63636363636363602</v>
      </c>
      <c r="E137" s="20">
        <v>0.24099999999999999</v>
      </c>
      <c r="F137" s="14">
        <v>0.58495145631068002</v>
      </c>
      <c r="G137" s="17">
        <v>0.96754748999999995</v>
      </c>
      <c r="H137" s="14">
        <v>0.48434107307253299</v>
      </c>
      <c r="I137" s="17">
        <v>3886.1125000000002</v>
      </c>
      <c r="J137" s="14">
        <v>0.261775867488104</v>
      </c>
    </row>
    <row r="138" spans="1:10">
      <c r="A138" s="5" t="s">
        <v>240</v>
      </c>
      <c r="B138" s="5" t="s">
        <v>241</v>
      </c>
      <c r="C138" s="9">
        <v>480</v>
      </c>
      <c r="D138" s="14">
        <v>0.14117647058823499</v>
      </c>
      <c r="E138" s="20">
        <v>3.927</v>
      </c>
      <c r="F138" s="14">
        <v>0.136515330598623</v>
      </c>
      <c r="G138" s="17">
        <v>16.147171589999999</v>
      </c>
      <c r="H138" s="14">
        <v>0.128310971138341</v>
      </c>
      <c r="I138" s="17">
        <v>3980.453</v>
      </c>
      <c r="J138" s="14">
        <v>6.23196702002356E-2</v>
      </c>
    </row>
    <row r="139" spans="1:10">
      <c r="A139" s="5" t="s">
        <v>242</v>
      </c>
      <c r="B139" s="5" t="s">
        <v>243</v>
      </c>
      <c r="C139" s="9">
        <v>570</v>
      </c>
      <c r="D139" s="14">
        <v>0.15</v>
      </c>
      <c r="E139" s="20">
        <v>4.6470000000000002</v>
      </c>
      <c r="F139" s="14">
        <v>0.14629308987879699</v>
      </c>
      <c r="G139" s="17">
        <v>20.703103559999999</v>
      </c>
      <c r="H139" s="14">
        <v>0.141111996610115</v>
      </c>
      <c r="I139" s="17">
        <v>4194.5291660000003</v>
      </c>
      <c r="J139" s="14">
        <v>5.9661761712392299E-2</v>
      </c>
    </row>
    <row r="140" spans="1:10">
      <c r="A140" s="5" t="s">
        <v>244</v>
      </c>
      <c r="B140" s="5" t="s">
        <v>245</v>
      </c>
      <c r="C140" s="9">
        <v>790</v>
      </c>
      <c r="D140" s="14">
        <v>8.5869565217391294E-2</v>
      </c>
      <c r="E140" s="20">
        <v>5.8849999999999998</v>
      </c>
      <c r="F140" s="14">
        <v>8.5593774998182007E-2</v>
      </c>
      <c r="G140" s="17">
        <v>28.736826650000001</v>
      </c>
      <c r="H140" s="14">
        <v>8.3334068606674305E-2</v>
      </c>
      <c r="I140" s="17">
        <v>4705.1068750000004</v>
      </c>
      <c r="J140" s="14">
        <v>1.6817267996805701E-2</v>
      </c>
    </row>
    <row r="141" spans="1:10">
      <c r="A141" s="5" t="s">
        <v>246</v>
      </c>
      <c r="B141" s="5" t="s">
        <v>247</v>
      </c>
      <c r="C141" s="9">
        <v>2300</v>
      </c>
      <c r="D141" s="14">
        <v>0.145569620253165</v>
      </c>
      <c r="E141" s="20">
        <v>17.312999999999999</v>
      </c>
      <c r="F141" s="14">
        <v>0.13693743573518899</v>
      </c>
      <c r="G141" s="17">
        <v>65.545161500000006</v>
      </c>
      <c r="H141" s="14">
        <v>0.12665346102619199</v>
      </c>
      <c r="I141" s="17">
        <v>3572.0574999999999</v>
      </c>
      <c r="J141" s="14">
        <v>7.9736428899801606E-2</v>
      </c>
    </row>
    <row r="142" spans="1:10">
      <c r="A142" s="5" t="s">
        <v>248</v>
      </c>
      <c r="B142" s="5" t="s">
        <v>249</v>
      </c>
      <c r="C142" s="9">
        <v>430</v>
      </c>
      <c r="D142" s="14">
        <v>0.17199999999999999</v>
      </c>
      <c r="E142" s="20">
        <v>3.214</v>
      </c>
      <c r="F142" s="14">
        <v>0.149523144917423</v>
      </c>
      <c r="G142" s="17">
        <v>13.74873616</v>
      </c>
      <c r="H142" s="14">
        <v>0.144424099935235</v>
      </c>
      <c r="I142" s="17">
        <v>4449</v>
      </c>
      <c r="J142" s="14">
        <v>1.0091794491152201E-3</v>
      </c>
    </row>
    <row r="143" spans="1:10">
      <c r="A143" s="5" t="s">
        <v>250</v>
      </c>
      <c r="B143" s="5" t="s">
        <v>251</v>
      </c>
      <c r="C143" s="9">
        <v>870</v>
      </c>
      <c r="D143" s="14">
        <v>0.16730769230769199</v>
      </c>
      <c r="E143" s="20">
        <v>6.89</v>
      </c>
      <c r="F143" s="14">
        <v>0.160662236213128</v>
      </c>
      <c r="G143" s="17">
        <v>30.138598500000001</v>
      </c>
      <c r="H143" s="14">
        <v>0.15484530746424499</v>
      </c>
      <c r="I143" s="17">
        <v>4275.9849995000004</v>
      </c>
      <c r="J143" s="14">
        <v>8.6327991559828995E-2</v>
      </c>
    </row>
    <row r="144" spans="1:10">
      <c r="A144" s="5" t="s">
        <v>252</v>
      </c>
      <c r="B144" s="5" t="s">
        <v>253</v>
      </c>
      <c r="C144" s="9">
        <v>350</v>
      </c>
      <c r="D144" s="14">
        <v>0.194444444444444</v>
      </c>
      <c r="E144" s="20">
        <v>2.8650000000000002</v>
      </c>
      <c r="F144" s="14">
        <v>0.189396443445495</v>
      </c>
      <c r="G144" s="17">
        <v>12.80511126</v>
      </c>
      <c r="H144" s="14">
        <v>0.17960221177036501</v>
      </c>
      <c r="I144" s="17">
        <v>4357.5174999999999</v>
      </c>
      <c r="J144" s="14">
        <v>5.9752328649837601E-2</v>
      </c>
    </row>
    <row r="145" spans="1:10">
      <c r="A145" s="5" t="s">
        <v>254</v>
      </c>
      <c r="B145" s="5" t="s">
        <v>255</v>
      </c>
      <c r="C145" s="9">
        <v>1400</v>
      </c>
      <c r="D145" s="14">
        <v>0.225806451612903</v>
      </c>
      <c r="E145" s="20">
        <v>11.532999999999999</v>
      </c>
      <c r="F145" s="14">
        <v>0.213886982808182</v>
      </c>
      <c r="G145" s="17">
        <v>47.799918959999999</v>
      </c>
      <c r="H145" s="14">
        <v>0.203049102794197</v>
      </c>
      <c r="I145" s="17">
        <v>3953.0444440000001</v>
      </c>
      <c r="J145" s="14">
        <v>8.6241608363118297E-2</v>
      </c>
    </row>
    <row r="146" spans="1:10">
      <c r="A146" s="7" t="s">
        <v>256</v>
      </c>
      <c r="B146" s="7" t="s">
        <v>257</v>
      </c>
      <c r="C146" s="11">
        <v>25000</v>
      </c>
      <c r="D146" s="15">
        <v>0.13433637829124101</v>
      </c>
      <c r="E146" s="21">
        <v>196.31700000000001</v>
      </c>
      <c r="F146" s="15">
        <v>0.128636972424404</v>
      </c>
      <c r="G146" s="18">
        <v>977.72092279000003</v>
      </c>
      <c r="H146" s="15">
        <v>0.119260203887499</v>
      </c>
      <c r="I146" s="18">
        <v>4372.3450000000003</v>
      </c>
      <c r="J146" s="15">
        <v>8.3655523578709201E-2</v>
      </c>
    </row>
    <row r="147" spans="1:10">
      <c r="A147" s="8" t="s">
        <v>66</v>
      </c>
      <c r="B147" s="8" t="s">
        <v>67</v>
      </c>
      <c r="C147" s="12">
        <v>115400</v>
      </c>
      <c r="D147" s="16">
        <v>0.193202745688934</v>
      </c>
      <c r="E147" s="22">
        <v>898.96799999999996</v>
      </c>
      <c r="F147" s="16">
        <v>0.182972006728887</v>
      </c>
      <c r="G147" s="19">
        <v>4034.0284815999999</v>
      </c>
      <c r="H147" s="16">
        <v>0.16816664241859</v>
      </c>
      <c r="I147" s="19">
        <v>4112.1661109999995</v>
      </c>
      <c r="J147" s="16">
        <v>9.7375203925465295E-2</v>
      </c>
    </row>
    <row r="149" spans="1:10">
      <c r="A149" s="3" t="str">
        <f>HYPERLINK("#'Index'!A1", "Back to Index tab")</f>
        <v>Back to Index tab</v>
      </c>
    </row>
    <row r="151" spans="1:10">
      <c r="A151" s="2" t="s">
        <v>258</v>
      </c>
    </row>
    <row r="152" spans="1:10">
      <c r="A152" t="s">
        <v>259</v>
      </c>
    </row>
    <row r="154" spans="1:10" ht="17.25">
      <c r="A154" t="s">
        <v>71</v>
      </c>
    </row>
    <row r="155" spans="1:10" ht="17.25">
      <c r="A155" t="s">
        <v>72</v>
      </c>
    </row>
    <row r="156" spans="1:10" ht="17.25">
      <c r="A156" t="s">
        <v>73</v>
      </c>
    </row>
    <row r="157" spans="1:10" ht="17.25">
      <c r="A157" t="s">
        <v>74</v>
      </c>
    </row>
    <row r="158" spans="1:10" ht="17.25">
      <c r="A158" t="s">
        <v>75</v>
      </c>
    </row>
    <row r="159" spans="1:10" ht="17.25">
      <c r="A159" t="s">
        <v>76</v>
      </c>
    </row>
    <row r="160" spans="1:10" ht="17.25">
      <c r="A160" t="s">
        <v>77</v>
      </c>
    </row>
    <row r="161" spans="1:1" ht="17.25">
      <c r="A161" t="s">
        <v>78</v>
      </c>
    </row>
  </sheetData>
  <mergeCells count="8">
    <mergeCell ref="C77:J77"/>
    <mergeCell ref="C78:J78"/>
    <mergeCell ref="A77:B78"/>
    <mergeCell ref="A1:L1"/>
    <mergeCell ref="A2:L2"/>
    <mergeCell ref="C4:J4"/>
    <mergeCell ref="C5:J5"/>
    <mergeCell ref="A4:B5"/>
  </mergeCells>
  <conditionalFormatting sqref="C7:C73">
    <cfRule type="colorScale" priority="20">
      <colorScale>
        <cfvo type="min"/>
        <cfvo type="percentile" val="50"/>
        <cfvo type="max"/>
        <color rgb="FF5A8AC6"/>
        <color rgb="FFFFFFFF"/>
        <color rgb="FFF8696B"/>
      </colorScale>
    </cfRule>
  </conditionalFormatting>
  <conditionalFormatting sqref="C80:C146">
    <cfRule type="colorScale" priority="10">
      <colorScale>
        <cfvo type="min"/>
        <cfvo type="percentile" val="50"/>
        <cfvo type="max"/>
        <color rgb="FF5A8AC6"/>
        <color rgb="FFFFFFFF"/>
        <color rgb="FFF8696B"/>
      </colorScale>
    </cfRule>
  </conditionalFormatting>
  <conditionalFormatting sqref="D7:D73">
    <cfRule type="colorScale" priority="19">
      <colorScale>
        <cfvo type="min"/>
        <cfvo type="percentile" val="50"/>
        <cfvo type="max"/>
        <color rgb="FF5A8AC6"/>
        <color rgb="FFFFFFFF"/>
        <color rgb="FFF8696B"/>
      </colorScale>
    </cfRule>
  </conditionalFormatting>
  <conditionalFormatting sqref="D80:D146">
    <cfRule type="colorScale" priority="9">
      <colorScale>
        <cfvo type="min"/>
        <cfvo type="percentile" val="50"/>
        <cfvo type="max"/>
        <color rgb="FF5A8AC6"/>
        <color rgb="FFFFFFFF"/>
        <color rgb="FFF8696B"/>
      </colorScale>
    </cfRule>
  </conditionalFormatting>
  <conditionalFormatting sqref="E7:E73">
    <cfRule type="colorScale" priority="18">
      <colorScale>
        <cfvo type="min"/>
        <cfvo type="percentile" val="50"/>
        <cfvo type="max"/>
        <color rgb="FF5A8AC6"/>
        <color rgb="FFFFFFFF"/>
        <color rgb="FFF8696B"/>
      </colorScale>
    </cfRule>
  </conditionalFormatting>
  <conditionalFormatting sqref="E80:E146">
    <cfRule type="colorScale" priority="8">
      <colorScale>
        <cfvo type="min"/>
        <cfvo type="percentile" val="50"/>
        <cfvo type="max"/>
        <color rgb="FF5A8AC6"/>
        <color rgb="FFFFFFFF"/>
        <color rgb="FFF8696B"/>
      </colorScale>
    </cfRule>
  </conditionalFormatting>
  <conditionalFormatting sqref="F7:F73">
    <cfRule type="colorScale" priority="17">
      <colorScale>
        <cfvo type="min"/>
        <cfvo type="percentile" val="50"/>
        <cfvo type="max"/>
        <color rgb="FF5A8AC6"/>
        <color rgb="FFFFFFFF"/>
        <color rgb="FFF8696B"/>
      </colorScale>
    </cfRule>
  </conditionalFormatting>
  <conditionalFormatting sqref="F80:F146">
    <cfRule type="colorScale" priority="7">
      <colorScale>
        <cfvo type="min"/>
        <cfvo type="percentile" val="50"/>
        <cfvo type="max"/>
        <color rgb="FF5A8AC6"/>
        <color rgb="FFFFFFFF"/>
        <color rgb="FFF8696B"/>
      </colorScale>
    </cfRule>
  </conditionalFormatting>
  <conditionalFormatting sqref="G7:G73">
    <cfRule type="colorScale" priority="16">
      <colorScale>
        <cfvo type="min"/>
        <cfvo type="percentile" val="50"/>
        <cfvo type="max"/>
        <color rgb="FF5A8AC6"/>
        <color rgb="FFFFFFFF"/>
        <color rgb="FFF8696B"/>
      </colorScale>
    </cfRule>
  </conditionalFormatting>
  <conditionalFormatting sqref="G80:G146">
    <cfRule type="colorScale" priority="6">
      <colorScale>
        <cfvo type="min"/>
        <cfvo type="percentile" val="50"/>
        <cfvo type="max"/>
        <color rgb="FF5A8AC6"/>
        <color rgb="FFFFFFFF"/>
        <color rgb="FFF8696B"/>
      </colorScale>
    </cfRule>
  </conditionalFormatting>
  <conditionalFormatting sqref="H7:H73">
    <cfRule type="colorScale" priority="15">
      <colorScale>
        <cfvo type="min"/>
        <cfvo type="percentile" val="50"/>
        <cfvo type="max"/>
        <color rgb="FF5A8AC6"/>
        <color rgb="FFFFFFFF"/>
        <color rgb="FFF8696B"/>
      </colorScale>
    </cfRule>
  </conditionalFormatting>
  <conditionalFormatting sqref="H80:H146">
    <cfRule type="colorScale" priority="5">
      <colorScale>
        <cfvo type="min"/>
        <cfvo type="percentile" val="50"/>
        <cfvo type="max"/>
        <color rgb="FF5A8AC6"/>
        <color rgb="FFFFFFFF"/>
        <color rgb="FFF8696B"/>
      </colorScale>
    </cfRule>
  </conditionalFormatting>
  <conditionalFormatting sqref="I7:I73">
    <cfRule type="colorScale" priority="14">
      <colorScale>
        <cfvo type="min"/>
        <cfvo type="percentile" val="50"/>
        <cfvo type="max"/>
        <color rgb="FF5A8AC6"/>
        <color rgb="FFFFFFFF"/>
        <color rgb="FFF8696B"/>
      </colorScale>
    </cfRule>
  </conditionalFormatting>
  <conditionalFormatting sqref="I80:I146">
    <cfRule type="colorScale" priority="4">
      <colorScale>
        <cfvo type="min"/>
        <cfvo type="percentile" val="50"/>
        <cfvo type="max"/>
        <color rgb="FF5A8AC6"/>
        <color rgb="FFFFFFFF"/>
        <color rgb="FFF8696B"/>
      </colorScale>
    </cfRule>
  </conditionalFormatting>
  <conditionalFormatting sqref="J7:J73">
    <cfRule type="colorScale" priority="13">
      <colorScale>
        <cfvo type="min"/>
        <cfvo type="percentile" val="50"/>
        <cfvo type="max"/>
        <color rgb="FF5A8AC6"/>
        <color rgb="FFFFFFFF"/>
        <color rgb="FFF8696B"/>
      </colorScale>
    </cfRule>
  </conditionalFormatting>
  <conditionalFormatting sqref="J80:J146">
    <cfRule type="colorScale" priority="3">
      <colorScale>
        <cfvo type="min"/>
        <cfvo type="percentile" val="50"/>
        <cfvo type="max"/>
        <color rgb="FF5A8AC6"/>
        <color rgb="FFFFFFFF"/>
        <color rgb="FFF8696B"/>
      </colorScale>
    </cfRule>
  </conditionalFormatting>
  <conditionalFormatting sqref="K7:K73">
    <cfRule type="colorScale" priority="12">
      <colorScale>
        <cfvo type="min"/>
        <cfvo type="percentile" val="50"/>
        <cfvo type="max"/>
        <color rgb="FF5A8AC6"/>
        <color rgb="FFFFFFFF"/>
        <color rgb="FFF8696B"/>
      </colorScale>
    </cfRule>
  </conditionalFormatting>
  <conditionalFormatting sqref="K80:K146">
    <cfRule type="colorScale" priority="2">
      <colorScale>
        <cfvo type="min"/>
        <cfvo type="percentile" val="50"/>
        <cfvo type="max"/>
        <color rgb="FF5A8AC6"/>
        <color rgb="FFFFFFFF"/>
        <color rgb="FFF8696B"/>
      </colorScale>
    </cfRule>
  </conditionalFormatting>
  <conditionalFormatting sqref="L7:L73">
    <cfRule type="colorScale" priority="11">
      <colorScale>
        <cfvo type="min"/>
        <cfvo type="percentile" val="50"/>
        <cfvo type="max"/>
        <color rgb="FF5A8AC6"/>
        <color rgb="FFFFFFFF"/>
        <color rgb="FFF8696B"/>
      </colorScale>
    </cfRule>
  </conditionalFormatting>
  <conditionalFormatting sqref="L80:L146">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45"/>
  <sheetViews>
    <sheetView zoomScale="75" workbookViewId="0">
      <selection sqref="A1:L1"/>
    </sheetView>
  </sheetViews>
  <sheetFormatPr defaultColWidth="11.42578125" defaultRowHeight="15"/>
  <cols>
    <col min="1" max="1" width="29.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260</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261</v>
      </c>
      <c r="B6" s="5" t="s">
        <v>47</v>
      </c>
      <c r="C6" s="10" t="s">
        <v>48</v>
      </c>
      <c r="D6" s="13" t="s">
        <v>49</v>
      </c>
      <c r="E6" s="5" t="s">
        <v>50</v>
      </c>
      <c r="F6" s="13" t="s">
        <v>51</v>
      </c>
      <c r="G6" s="5" t="s">
        <v>52</v>
      </c>
      <c r="H6" s="13" t="s">
        <v>53</v>
      </c>
      <c r="I6" s="5" t="s">
        <v>54</v>
      </c>
      <c r="J6" s="13" t="s">
        <v>55</v>
      </c>
    </row>
    <row r="7" spans="1:12">
      <c r="A7" s="23" t="s">
        <v>262</v>
      </c>
      <c r="B7" s="23" t="s">
        <v>263</v>
      </c>
      <c r="C7" s="24">
        <v>6500</v>
      </c>
      <c r="D7" s="25">
        <v>0.25691699604743101</v>
      </c>
      <c r="E7" s="27">
        <v>46.726999999999997</v>
      </c>
      <c r="F7" s="25">
        <v>0.24571560786045901</v>
      </c>
      <c r="G7" s="26">
        <v>221.31309593</v>
      </c>
      <c r="H7" s="25">
        <v>0.21652851470473999</v>
      </c>
      <c r="I7" s="26">
        <v>4255.3213329999999</v>
      </c>
      <c r="J7" s="25">
        <v>0.124115352192762</v>
      </c>
    </row>
    <row r="8" spans="1:12">
      <c r="A8" s="5" t="s">
        <v>264</v>
      </c>
      <c r="B8" s="5" t="s">
        <v>265</v>
      </c>
      <c r="C8" s="9">
        <v>4900</v>
      </c>
      <c r="D8" s="14">
        <v>0.44954128440367003</v>
      </c>
      <c r="E8" s="20">
        <v>35.121000000000002</v>
      </c>
      <c r="F8" s="14">
        <v>0.420615815758273</v>
      </c>
      <c r="G8" s="17">
        <v>148.05949451999999</v>
      </c>
      <c r="H8" s="14">
        <v>0.39053791256516102</v>
      </c>
      <c r="I8" s="17">
        <v>3930.71875</v>
      </c>
      <c r="J8" s="14">
        <v>0.133491325164387</v>
      </c>
    </row>
    <row r="9" spans="1:12">
      <c r="A9" s="5" t="s">
        <v>266</v>
      </c>
      <c r="B9" s="5" t="s">
        <v>267</v>
      </c>
      <c r="C9" s="9">
        <v>2200</v>
      </c>
      <c r="D9" s="14">
        <v>0.34375</v>
      </c>
      <c r="E9" s="20">
        <v>16.239999999999998</v>
      </c>
      <c r="F9" s="14">
        <v>0.31813818637725999</v>
      </c>
      <c r="G9" s="17">
        <v>68.530406479999996</v>
      </c>
      <c r="H9" s="14">
        <v>0.28656919843330902</v>
      </c>
      <c r="I9" s="17">
        <v>3932.6341659999998</v>
      </c>
      <c r="J9" s="14">
        <v>0.147812857606095</v>
      </c>
    </row>
    <row r="10" spans="1:12">
      <c r="A10" s="5" t="s">
        <v>268</v>
      </c>
      <c r="B10" s="5" t="s">
        <v>269</v>
      </c>
      <c r="C10" s="9">
        <v>790</v>
      </c>
      <c r="D10" s="14">
        <v>0.29259259259259301</v>
      </c>
      <c r="E10" s="20">
        <v>6.3079999999999998</v>
      </c>
      <c r="F10" s="14">
        <v>0.29424386603227898</v>
      </c>
      <c r="G10" s="17">
        <v>28.80369924</v>
      </c>
      <c r="H10" s="14">
        <v>0.26105157284090702</v>
      </c>
      <c r="I10" s="17">
        <v>4269.4679999999998</v>
      </c>
      <c r="J10" s="14">
        <v>0.105625832626145</v>
      </c>
    </row>
    <row r="11" spans="1:12">
      <c r="A11" s="5" t="s">
        <v>270</v>
      </c>
      <c r="B11" s="5" t="s">
        <v>271</v>
      </c>
      <c r="C11" s="9">
        <v>2600</v>
      </c>
      <c r="D11" s="14">
        <v>0.38805970149253699</v>
      </c>
      <c r="E11" s="20">
        <v>20.038</v>
      </c>
      <c r="F11" s="14">
        <v>0.37608858858858901</v>
      </c>
      <c r="G11" s="17">
        <v>87.205674700000003</v>
      </c>
      <c r="H11" s="14">
        <v>0.35667681898493198</v>
      </c>
      <c r="I11" s="17">
        <v>4016.038333</v>
      </c>
      <c r="J11" s="14">
        <v>0.107415876733822</v>
      </c>
    </row>
    <row r="12" spans="1:12">
      <c r="A12" s="5" t="s">
        <v>272</v>
      </c>
      <c r="B12" s="5" t="s">
        <v>273</v>
      </c>
      <c r="C12" s="9">
        <v>3700</v>
      </c>
      <c r="D12" s="14">
        <v>0.40659340659340698</v>
      </c>
      <c r="E12" s="20">
        <v>26.757000000000001</v>
      </c>
      <c r="F12" s="14">
        <v>0.384704968944099</v>
      </c>
      <c r="G12" s="17">
        <v>106.50574397</v>
      </c>
      <c r="H12" s="14">
        <v>0.35924167167873799</v>
      </c>
      <c r="I12" s="17">
        <v>3801.5925000000002</v>
      </c>
      <c r="J12" s="14">
        <v>0.122135434707309</v>
      </c>
    </row>
    <row r="13" spans="1:12">
      <c r="A13" s="5" t="s">
        <v>274</v>
      </c>
      <c r="B13" s="5" t="s">
        <v>275</v>
      </c>
      <c r="C13" s="9">
        <v>2100</v>
      </c>
      <c r="D13" s="14">
        <v>0.46666666666666701</v>
      </c>
      <c r="E13" s="20">
        <v>14.672000000000001</v>
      </c>
      <c r="F13" s="14">
        <v>0.45307723188092502</v>
      </c>
      <c r="G13" s="17">
        <v>56.993108890000002</v>
      </c>
      <c r="H13" s="14">
        <v>0.42643904156165702</v>
      </c>
      <c r="I13" s="17">
        <v>3710.895833</v>
      </c>
      <c r="J13" s="14">
        <v>0.111175625593573</v>
      </c>
    </row>
    <row r="14" spans="1:12">
      <c r="A14" s="7" t="s">
        <v>276</v>
      </c>
      <c r="B14" s="7" t="s">
        <v>277</v>
      </c>
      <c r="C14" s="11">
        <v>470</v>
      </c>
      <c r="D14" s="15">
        <v>0.55952380952380998</v>
      </c>
      <c r="E14" s="21">
        <v>3.552</v>
      </c>
      <c r="F14" s="15">
        <v>0.54882571075401698</v>
      </c>
      <c r="G14" s="18">
        <v>12.255032079999999</v>
      </c>
      <c r="H14" s="15">
        <v>0.51649895997063899</v>
      </c>
      <c r="I14" s="18">
        <v>3281.0425</v>
      </c>
      <c r="J14" s="15">
        <v>0.16398111564259801</v>
      </c>
    </row>
    <row r="15" spans="1:12">
      <c r="A15" s="8" t="s">
        <v>66</v>
      </c>
      <c r="B15" s="8" t="s">
        <v>67</v>
      </c>
      <c r="C15" s="12">
        <v>23100</v>
      </c>
      <c r="D15" s="16">
        <v>0.34580838323353302</v>
      </c>
      <c r="E15" s="22">
        <v>169.43</v>
      </c>
      <c r="F15" s="16">
        <v>0.33325334571174597</v>
      </c>
      <c r="G15" s="19">
        <v>729.70763785999998</v>
      </c>
      <c r="H15" s="16">
        <v>0.29758569071481999</v>
      </c>
      <c r="I15" s="19">
        <v>3991.4041665</v>
      </c>
      <c r="J15" s="16">
        <v>0.13907078235673401</v>
      </c>
    </row>
    <row r="18" spans="1:10">
      <c r="A18" s="37" t="s">
        <v>68</v>
      </c>
      <c r="B18" s="41" t="s">
        <v>43</v>
      </c>
      <c r="C18" s="33" t="s">
        <v>44</v>
      </c>
      <c r="D18" s="41" t="s">
        <v>43</v>
      </c>
      <c r="E18" s="41" t="s">
        <v>43</v>
      </c>
      <c r="F18" s="41" t="s">
        <v>43</v>
      </c>
      <c r="G18" s="41" t="s">
        <v>43</v>
      </c>
      <c r="H18" s="41" t="s">
        <v>43</v>
      </c>
      <c r="I18" s="41" t="s">
        <v>43</v>
      </c>
      <c r="J18" s="42" t="s">
        <v>43</v>
      </c>
    </row>
    <row r="19" spans="1:10">
      <c r="A19" s="43" t="s">
        <v>43</v>
      </c>
      <c r="B19" s="43" t="s">
        <v>43</v>
      </c>
      <c r="C19" s="34" t="s">
        <v>45</v>
      </c>
      <c r="D19" s="35" t="s">
        <v>43</v>
      </c>
      <c r="E19" s="35" t="s">
        <v>43</v>
      </c>
      <c r="F19" s="35" t="s">
        <v>43</v>
      </c>
      <c r="G19" s="35" t="s">
        <v>43</v>
      </c>
      <c r="H19" s="35" t="s">
        <v>43</v>
      </c>
      <c r="I19" s="35" t="s">
        <v>43</v>
      </c>
      <c r="J19" s="36" t="s">
        <v>43</v>
      </c>
    </row>
    <row r="20" spans="1:10" ht="17.25">
      <c r="A20" s="6" t="s">
        <v>261</v>
      </c>
      <c r="B20" s="5" t="s">
        <v>47</v>
      </c>
      <c r="C20" s="10" t="s">
        <v>48</v>
      </c>
      <c r="D20" s="13" t="s">
        <v>49</v>
      </c>
      <c r="E20" s="5" t="s">
        <v>50</v>
      </c>
      <c r="F20" s="13" t="s">
        <v>51</v>
      </c>
      <c r="G20" s="5" t="s">
        <v>52</v>
      </c>
      <c r="H20" s="13" t="s">
        <v>53</v>
      </c>
      <c r="I20" s="5" t="s">
        <v>54</v>
      </c>
      <c r="J20" s="13" t="s">
        <v>55</v>
      </c>
    </row>
    <row r="21" spans="1:10">
      <c r="A21" s="23" t="s">
        <v>262</v>
      </c>
      <c r="B21" s="23" t="s">
        <v>263</v>
      </c>
      <c r="C21" s="24">
        <v>42600</v>
      </c>
      <c r="D21" s="25">
        <v>0.14781401804302599</v>
      </c>
      <c r="E21" s="27">
        <v>328.69600000000003</v>
      </c>
      <c r="F21" s="25">
        <v>0.13976655681938999</v>
      </c>
      <c r="G21" s="26">
        <v>1547.8905233400001</v>
      </c>
      <c r="H21" s="25">
        <v>0.12891241706095999</v>
      </c>
      <c r="I21" s="26">
        <v>4231.7116660000002</v>
      </c>
      <c r="J21" s="25">
        <v>8.5741306615523594E-2</v>
      </c>
    </row>
    <row r="22" spans="1:10">
      <c r="A22" s="5" t="s">
        <v>264</v>
      </c>
      <c r="B22" s="5" t="s">
        <v>265</v>
      </c>
      <c r="C22" s="9">
        <v>22000</v>
      </c>
      <c r="D22" s="14">
        <v>0.27534418022528201</v>
      </c>
      <c r="E22" s="20">
        <v>168.76499999999999</v>
      </c>
      <c r="F22" s="14">
        <v>0.253201305277371</v>
      </c>
      <c r="G22" s="17">
        <v>718.47913808999999</v>
      </c>
      <c r="H22" s="14">
        <v>0.234560538704604</v>
      </c>
      <c r="I22" s="17">
        <v>3963.9404165000001</v>
      </c>
      <c r="J22" s="14">
        <v>0.102991656735611</v>
      </c>
    </row>
    <row r="23" spans="1:10">
      <c r="A23" s="5" t="s">
        <v>266</v>
      </c>
      <c r="B23" s="5" t="s">
        <v>267</v>
      </c>
      <c r="C23" s="9">
        <v>11500</v>
      </c>
      <c r="D23" s="14">
        <v>0.195578231292517</v>
      </c>
      <c r="E23" s="20">
        <v>92.551000000000002</v>
      </c>
      <c r="F23" s="14">
        <v>0.1862181918419</v>
      </c>
      <c r="G23" s="17">
        <v>411.21730493000001</v>
      </c>
      <c r="H23" s="14">
        <v>0.17433176406127901</v>
      </c>
      <c r="I23" s="17">
        <v>4100.4733329999999</v>
      </c>
      <c r="J23" s="14">
        <v>9.2203490837872604E-2</v>
      </c>
    </row>
    <row r="24" spans="1:10">
      <c r="A24" s="5" t="s">
        <v>268</v>
      </c>
      <c r="B24" s="5" t="s">
        <v>269</v>
      </c>
      <c r="C24" s="9">
        <v>4600</v>
      </c>
      <c r="D24" s="14">
        <v>0.1796875</v>
      </c>
      <c r="E24" s="20">
        <v>36.99</v>
      </c>
      <c r="F24" s="14">
        <v>0.16809434005135099</v>
      </c>
      <c r="G24" s="17">
        <v>181.33594454999999</v>
      </c>
      <c r="H24" s="14">
        <v>0.158553130522611</v>
      </c>
      <c r="I24" s="17">
        <v>4322.6269165000003</v>
      </c>
      <c r="J24" s="14">
        <v>7.3558525549056494E-2</v>
      </c>
    </row>
    <row r="25" spans="1:10">
      <c r="A25" s="5" t="s">
        <v>270</v>
      </c>
      <c r="B25" s="5" t="s">
        <v>271</v>
      </c>
      <c r="C25" s="9">
        <v>11400</v>
      </c>
      <c r="D25" s="14">
        <v>0.23217922606924599</v>
      </c>
      <c r="E25" s="20">
        <v>91.727000000000004</v>
      </c>
      <c r="F25" s="14">
        <v>0.21908669887909399</v>
      </c>
      <c r="G25" s="17">
        <v>413.22617459000003</v>
      </c>
      <c r="H25" s="14">
        <v>0.20702080206082701</v>
      </c>
      <c r="I25" s="17">
        <v>4191.75</v>
      </c>
      <c r="J25" s="14">
        <v>7.8347346572619603E-2</v>
      </c>
    </row>
    <row r="26" spans="1:10">
      <c r="A26" s="5" t="s">
        <v>272</v>
      </c>
      <c r="B26" s="5" t="s">
        <v>273</v>
      </c>
      <c r="C26" s="9">
        <v>15300</v>
      </c>
      <c r="D26" s="14">
        <v>0.24285714285714299</v>
      </c>
      <c r="E26" s="20">
        <v>118.91</v>
      </c>
      <c r="F26" s="14">
        <v>0.22664374371016399</v>
      </c>
      <c r="G26" s="17">
        <v>513.67655517000003</v>
      </c>
      <c r="H26" s="14">
        <v>0.21304086049544599</v>
      </c>
      <c r="I26" s="17">
        <v>4047.1654755</v>
      </c>
      <c r="J26" s="14">
        <v>9.3729652604972902E-2</v>
      </c>
    </row>
    <row r="27" spans="1:10">
      <c r="A27" s="5" t="s">
        <v>274</v>
      </c>
      <c r="B27" s="5" t="s">
        <v>275</v>
      </c>
      <c r="C27" s="9">
        <v>6600</v>
      </c>
      <c r="D27" s="14">
        <v>0.27615062761506298</v>
      </c>
      <c r="E27" s="20">
        <v>51.094999999999999</v>
      </c>
      <c r="F27" s="14">
        <v>0.26513382525400297</v>
      </c>
      <c r="G27" s="17">
        <v>208.26254219</v>
      </c>
      <c r="H27" s="14">
        <v>0.25114712343242201</v>
      </c>
      <c r="I27" s="17">
        <v>3821.8404755000001</v>
      </c>
      <c r="J27" s="14">
        <v>9.7919108384928705E-2</v>
      </c>
    </row>
    <row r="28" spans="1:10">
      <c r="A28" s="7" t="s">
        <v>276</v>
      </c>
      <c r="B28" s="7" t="s">
        <v>277</v>
      </c>
      <c r="C28" s="11">
        <v>1300</v>
      </c>
      <c r="D28" s="15">
        <v>0.33333333333333298</v>
      </c>
      <c r="E28" s="21">
        <v>10.14</v>
      </c>
      <c r="F28" s="15">
        <v>0.32363079279969398</v>
      </c>
      <c r="G28" s="18">
        <v>39.5377358</v>
      </c>
      <c r="H28" s="15">
        <v>0.31381583322680801</v>
      </c>
      <c r="I28" s="18">
        <v>3656.92875</v>
      </c>
      <c r="J28" s="15">
        <v>7.0631300546924E-2</v>
      </c>
    </row>
    <row r="29" spans="1:10">
      <c r="A29" s="8" t="s">
        <v>66</v>
      </c>
      <c r="B29" s="8" t="s">
        <v>67</v>
      </c>
      <c r="C29" s="12">
        <v>115400</v>
      </c>
      <c r="D29" s="16">
        <v>0.193202745688934</v>
      </c>
      <c r="E29" s="22">
        <v>898.96799999999996</v>
      </c>
      <c r="F29" s="16">
        <v>0.182972006728887</v>
      </c>
      <c r="G29" s="19">
        <v>4034.0284815999999</v>
      </c>
      <c r="H29" s="16">
        <v>0.16816664241859</v>
      </c>
      <c r="I29" s="19">
        <v>4112.1661109999995</v>
      </c>
      <c r="J29" s="16">
        <v>9.7375203925465295E-2</v>
      </c>
    </row>
    <row r="31" spans="1:10">
      <c r="A31" s="3" t="str">
        <f>HYPERLINK("#'Index'!A1", "Back to Index tab")</f>
        <v>Back to Index tab</v>
      </c>
    </row>
    <row r="33" spans="1:1">
      <c r="A33" s="2" t="s">
        <v>278</v>
      </c>
    </row>
    <row r="34" spans="1:1">
      <c r="A34" t="s">
        <v>279</v>
      </c>
    </row>
    <row r="35" spans="1:1">
      <c r="A35" t="s">
        <v>280</v>
      </c>
    </row>
    <row r="36" spans="1:1">
      <c r="A36" t="s">
        <v>281</v>
      </c>
    </row>
    <row r="38" spans="1:1" ht="17.25">
      <c r="A38" t="s">
        <v>71</v>
      </c>
    </row>
    <row r="39" spans="1:1" ht="17.25">
      <c r="A39" t="s">
        <v>72</v>
      </c>
    </row>
    <row r="40" spans="1:1" ht="17.25">
      <c r="A40" t="s">
        <v>73</v>
      </c>
    </row>
    <row r="41" spans="1:1" ht="17.25">
      <c r="A41" t="s">
        <v>74</v>
      </c>
    </row>
    <row r="42" spans="1:1" ht="17.25">
      <c r="A42" t="s">
        <v>75</v>
      </c>
    </row>
    <row r="43" spans="1:1" ht="17.25">
      <c r="A43" t="s">
        <v>76</v>
      </c>
    </row>
    <row r="44" spans="1:1" ht="17.25">
      <c r="A44" t="s">
        <v>77</v>
      </c>
    </row>
    <row r="45" spans="1:1" ht="17.25">
      <c r="A45" t="s">
        <v>78</v>
      </c>
    </row>
  </sheetData>
  <mergeCells count="8">
    <mergeCell ref="C18:J18"/>
    <mergeCell ref="C19:J19"/>
    <mergeCell ref="A18:B19"/>
    <mergeCell ref="A1:L1"/>
    <mergeCell ref="A2:L2"/>
    <mergeCell ref="C4:J4"/>
    <mergeCell ref="C5:J5"/>
    <mergeCell ref="A4:B5"/>
  </mergeCells>
  <conditionalFormatting sqref="C7:C14">
    <cfRule type="colorScale" priority="20">
      <colorScale>
        <cfvo type="min"/>
        <cfvo type="percentile" val="50"/>
        <cfvo type="max"/>
        <color rgb="FF5A8AC6"/>
        <color rgb="FFFFFFFF"/>
        <color rgb="FFF8696B"/>
      </colorScale>
    </cfRule>
  </conditionalFormatting>
  <conditionalFormatting sqref="C21:C28">
    <cfRule type="colorScale" priority="10">
      <colorScale>
        <cfvo type="min"/>
        <cfvo type="percentile" val="50"/>
        <cfvo type="max"/>
        <color rgb="FF5A8AC6"/>
        <color rgb="FFFFFFFF"/>
        <color rgb="FFF8696B"/>
      </colorScale>
    </cfRule>
  </conditionalFormatting>
  <conditionalFormatting sqref="D7:D14">
    <cfRule type="colorScale" priority="19">
      <colorScale>
        <cfvo type="min"/>
        <cfvo type="percentile" val="50"/>
        <cfvo type="max"/>
        <color rgb="FF5A8AC6"/>
        <color rgb="FFFFFFFF"/>
        <color rgb="FFF8696B"/>
      </colorScale>
    </cfRule>
  </conditionalFormatting>
  <conditionalFormatting sqref="D21:D28">
    <cfRule type="colorScale" priority="9">
      <colorScale>
        <cfvo type="min"/>
        <cfvo type="percentile" val="50"/>
        <cfvo type="max"/>
        <color rgb="FF5A8AC6"/>
        <color rgb="FFFFFFFF"/>
        <color rgb="FFF8696B"/>
      </colorScale>
    </cfRule>
  </conditionalFormatting>
  <conditionalFormatting sqref="E7:E14">
    <cfRule type="colorScale" priority="18">
      <colorScale>
        <cfvo type="min"/>
        <cfvo type="percentile" val="50"/>
        <cfvo type="max"/>
        <color rgb="FF5A8AC6"/>
        <color rgb="FFFFFFFF"/>
        <color rgb="FFF8696B"/>
      </colorScale>
    </cfRule>
  </conditionalFormatting>
  <conditionalFormatting sqref="E21:E28">
    <cfRule type="colorScale" priority="8">
      <colorScale>
        <cfvo type="min"/>
        <cfvo type="percentile" val="50"/>
        <cfvo type="max"/>
        <color rgb="FF5A8AC6"/>
        <color rgb="FFFFFFFF"/>
        <color rgb="FFF8696B"/>
      </colorScale>
    </cfRule>
  </conditionalFormatting>
  <conditionalFormatting sqref="F7:F14">
    <cfRule type="colorScale" priority="17">
      <colorScale>
        <cfvo type="min"/>
        <cfvo type="percentile" val="50"/>
        <cfvo type="max"/>
        <color rgb="FF5A8AC6"/>
        <color rgb="FFFFFFFF"/>
        <color rgb="FFF8696B"/>
      </colorScale>
    </cfRule>
  </conditionalFormatting>
  <conditionalFormatting sqref="F21:F28">
    <cfRule type="colorScale" priority="7">
      <colorScale>
        <cfvo type="min"/>
        <cfvo type="percentile" val="50"/>
        <cfvo type="max"/>
        <color rgb="FF5A8AC6"/>
        <color rgb="FFFFFFFF"/>
        <color rgb="FFF8696B"/>
      </colorScale>
    </cfRule>
  </conditionalFormatting>
  <conditionalFormatting sqref="G7:G14">
    <cfRule type="colorScale" priority="16">
      <colorScale>
        <cfvo type="min"/>
        <cfvo type="percentile" val="50"/>
        <cfvo type="max"/>
        <color rgb="FF5A8AC6"/>
        <color rgb="FFFFFFFF"/>
        <color rgb="FFF8696B"/>
      </colorScale>
    </cfRule>
  </conditionalFormatting>
  <conditionalFormatting sqref="G21:G28">
    <cfRule type="colorScale" priority="6">
      <colorScale>
        <cfvo type="min"/>
        <cfvo type="percentile" val="50"/>
        <cfvo type="max"/>
        <color rgb="FF5A8AC6"/>
        <color rgb="FFFFFFFF"/>
        <color rgb="FFF8696B"/>
      </colorScale>
    </cfRule>
  </conditionalFormatting>
  <conditionalFormatting sqref="H7:H14">
    <cfRule type="colorScale" priority="15">
      <colorScale>
        <cfvo type="min"/>
        <cfvo type="percentile" val="50"/>
        <cfvo type="max"/>
        <color rgb="FF5A8AC6"/>
        <color rgb="FFFFFFFF"/>
        <color rgb="FFF8696B"/>
      </colorScale>
    </cfRule>
  </conditionalFormatting>
  <conditionalFormatting sqref="H21:H28">
    <cfRule type="colorScale" priority="5">
      <colorScale>
        <cfvo type="min"/>
        <cfvo type="percentile" val="50"/>
        <cfvo type="max"/>
        <color rgb="FF5A8AC6"/>
        <color rgb="FFFFFFFF"/>
        <color rgb="FFF8696B"/>
      </colorScale>
    </cfRule>
  </conditionalFormatting>
  <conditionalFormatting sqref="I7:I14">
    <cfRule type="colorScale" priority="14">
      <colorScale>
        <cfvo type="min"/>
        <cfvo type="percentile" val="50"/>
        <cfvo type="max"/>
        <color rgb="FF5A8AC6"/>
        <color rgb="FFFFFFFF"/>
        <color rgb="FFF8696B"/>
      </colorScale>
    </cfRule>
  </conditionalFormatting>
  <conditionalFormatting sqref="I21:I28">
    <cfRule type="colorScale" priority="4">
      <colorScale>
        <cfvo type="min"/>
        <cfvo type="percentile" val="50"/>
        <cfvo type="max"/>
        <color rgb="FF5A8AC6"/>
        <color rgb="FFFFFFFF"/>
        <color rgb="FFF8696B"/>
      </colorScale>
    </cfRule>
  </conditionalFormatting>
  <conditionalFormatting sqref="J7:J14">
    <cfRule type="colorScale" priority="13">
      <colorScale>
        <cfvo type="min"/>
        <cfvo type="percentile" val="50"/>
        <cfvo type="max"/>
        <color rgb="FF5A8AC6"/>
        <color rgb="FFFFFFFF"/>
        <color rgb="FFF8696B"/>
      </colorScale>
    </cfRule>
  </conditionalFormatting>
  <conditionalFormatting sqref="J21:J28">
    <cfRule type="colorScale" priority="3">
      <colorScale>
        <cfvo type="min"/>
        <cfvo type="percentile" val="50"/>
        <cfvo type="max"/>
        <color rgb="FF5A8AC6"/>
        <color rgb="FFFFFFFF"/>
        <color rgb="FFF8696B"/>
      </colorScale>
    </cfRule>
  </conditionalFormatting>
  <conditionalFormatting sqref="K7:K14">
    <cfRule type="colorScale" priority="12">
      <colorScale>
        <cfvo type="min"/>
        <cfvo type="percentile" val="50"/>
        <cfvo type="max"/>
        <color rgb="FF5A8AC6"/>
        <color rgb="FFFFFFFF"/>
        <color rgb="FFF8696B"/>
      </colorScale>
    </cfRule>
  </conditionalFormatting>
  <conditionalFormatting sqref="K21:K28">
    <cfRule type="colorScale" priority="2">
      <colorScale>
        <cfvo type="min"/>
        <cfvo type="percentile" val="50"/>
        <cfvo type="max"/>
        <color rgb="FF5A8AC6"/>
        <color rgb="FFFFFFFF"/>
        <color rgb="FFF8696B"/>
      </colorScale>
    </cfRule>
  </conditionalFormatting>
  <conditionalFormatting sqref="L7:L14">
    <cfRule type="colorScale" priority="11">
      <colorScale>
        <cfvo type="min"/>
        <cfvo type="percentile" val="50"/>
        <cfvo type="max"/>
        <color rgb="FF5A8AC6"/>
        <color rgb="FFFFFFFF"/>
        <color rgb="FFF8696B"/>
      </colorScale>
    </cfRule>
  </conditionalFormatting>
  <conditionalFormatting sqref="L21:L28">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67"/>
  <sheetViews>
    <sheetView zoomScaleNormal="100" workbookViewId="0">
      <selection activeCell="A19" sqref="A19:J19"/>
    </sheetView>
  </sheetViews>
  <sheetFormatPr defaultColWidth="11.42578125" defaultRowHeight="15"/>
  <cols>
    <col min="1" max="1" width="50.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 min="12" max="12" width="43.42578125" bestFit="1" customWidth="1"/>
    <col min="13" max="13" width="29.140625" bestFit="1" customWidth="1"/>
    <col min="14" max="14" width="20" customWidth="1"/>
  </cols>
  <sheetData>
    <row r="1" spans="1:13" ht="26.25">
      <c r="A1" s="38" t="s">
        <v>40</v>
      </c>
      <c r="B1" s="39"/>
      <c r="C1" s="39"/>
      <c r="D1" s="39"/>
      <c r="E1" s="39"/>
      <c r="F1" s="39"/>
      <c r="G1" s="39"/>
      <c r="H1" s="39"/>
      <c r="I1" s="39"/>
      <c r="J1" s="39"/>
      <c r="K1" s="39"/>
      <c r="L1" s="39"/>
    </row>
    <row r="2" spans="1:13">
      <c r="A2" s="40" t="s">
        <v>282</v>
      </c>
      <c r="B2" s="39"/>
      <c r="C2" s="39"/>
      <c r="D2" s="39"/>
      <c r="E2" s="39"/>
      <c r="F2" s="39"/>
      <c r="G2" s="39"/>
      <c r="H2" s="39"/>
      <c r="I2" s="39"/>
      <c r="J2" s="39"/>
      <c r="K2" s="39"/>
      <c r="L2" s="39"/>
    </row>
    <row r="4" spans="1:13">
      <c r="A4" s="37" t="s">
        <v>42</v>
      </c>
      <c r="B4" s="41" t="s">
        <v>43</v>
      </c>
      <c r="C4" s="33" t="s">
        <v>44</v>
      </c>
      <c r="D4" s="41" t="s">
        <v>43</v>
      </c>
      <c r="E4" s="41" t="s">
        <v>43</v>
      </c>
      <c r="F4" s="41" t="s">
        <v>43</v>
      </c>
      <c r="G4" s="41" t="s">
        <v>43</v>
      </c>
      <c r="H4" s="41" t="s">
        <v>43</v>
      </c>
      <c r="I4" s="41" t="s">
        <v>43</v>
      </c>
      <c r="J4" s="42" t="s">
        <v>43</v>
      </c>
    </row>
    <row r="5" spans="1:13">
      <c r="A5" s="43" t="s">
        <v>43</v>
      </c>
      <c r="B5" s="43" t="s">
        <v>43</v>
      </c>
      <c r="C5" s="34" t="s">
        <v>45</v>
      </c>
      <c r="D5" s="35" t="s">
        <v>43</v>
      </c>
      <c r="E5" s="35" t="s">
        <v>43</v>
      </c>
      <c r="F5" s="35" t="s">
        <v>43</v>
      </c>
      <c r="G5" s="35" t="s">
        <v>43</v>
      </c>
      <c r="H5" s="35" t="s">
        <v>43</v>
      </c>
      <c r="I5" s="35" t="s">
        <v>43</v>
      </c>
      <c r="J5" s="36" t="s">
        <v>43</v>
      </c>
    </row>
    <row r="6" spans="1:13" ht="17.25">
      <c r="A6" s="6" t="s">
        <v>283</v>
      </c>
      <c r="B6" s="5" t="s">
        <v>47</v>
      </c>
      <c r="C6" s="10" t="s">
        <v>48</v>
      </c>
      <c r="D6" s="13" t="s">
        <v>49</v>
      </c>
      <c r="E6" s="5" t="s">
        <v>50</v>
      </c>
      <c r="F6" s="13" t="s">
        <v>51</v>
      </c>
      <c r="G6" s="5" t="s">
        <v>52</v>
      </c>
      <c r="H6" s="13" t="s">
        <v>53</v>
      </c>
      <c r="I6" s="5" t="s">
        <v>54</v>
      </c>
      <c r="J6" s="13" t="s">
        <v>55</v>
      </c>
    </row>
    <row r="7" spans="1:13">
      <c r="A7" s="23" t="s">
        <v>284</v>
      </c>
      <c r="B7" s="23" t="s">
        <v>285</v>
      </c>
      <c r="C7" s="24">
        <v>4400</v>
      </c>
      <c r="D7" s="25">
        <v>0.48351648351648402</v>
      </c>
      <c r="E7" s="27">
        <v>26.908999999999999</v>
      </c>
      <c r="F7" s="25">
        <v>0.46825949256951899</v>
      </c>
      <c r="G7" s="26">
        <v>111.73205938</v>
      </c>
      <c r="H7" s="25">
        <v>0.43055639494457998</v>
      </c>
      <c r="I7" s="26">
        <v>3638.35</v>
      </c>
      <c r="J7" s="25">
        <v>0.25212880235776702</v>
      </c>
    </row>
    <row r="8" spans="1:13">
      <c r="A8" s="5" t="s">
        <v>286</v>
      </c>
      <c r="B8" s="5" t="s">
        <v>287</v>
      </c>
      <c r="C8" s="9">
        <v>30</v>
      </c>
      <c r="D8" s="14">
        <v>0.46153846153846201</v>
      </c>
      <c r="E8" s="20">
        <v>0.245</v>
      </c>
      <c r="F8" s="14">
        <v>0.45966228893058197</v>
      </c>
      <c r="G8" s="17">
        <v>1.3341357199999999</v>
      </c>
      <c r="H8" s="14">
        <v>0.437749062778297</v>
      </c>
      <c r="I8" s="17">
        <v>5385.3490000000002</v>
      </c>
      <c r="J8" s="14">
        <v>2.27715906278812E-2</v>
      </c>
    </row>
    <row r="9" spans="1:13">
      <c r="A9" s="5" t="s">
        <v>288</v>
      </c>
      <c r="B9" s="5" t="s">
        <v>289</v>
      </c>
      <c r="C9" s="9">
        <v>1500</v>
      </c>
      <c r="D9" s="14">
        <v>0.35714285714285698</v>
      </c>
      <c r="E9" s="20">
        <v>12.619</v>
      </c>
      <c r="F9" s="14">
        <v>0.36359707255229601</v>
      </c>
      <c r="G9" s="17">
        <v>59.46257473</v>
      </c>
      <c r="H9" s="14">
        <v>0.33944027837971802</v>
      </c>
      <c r="I9" s="17">
        <v>4541.9771424999999</v>
      </c>
      <c r="J9" s="14">
        <v>0.10513767608098699</v>
      </c>
    </row>
    <row r="10" spans="1:13">
      <c r="A10" s="5" t="s">
        <v>290</v>
      </c>
      <c r="B10" s="5" t="s">
        <v>291</v>
      </c>
      <c r="C10" s="9">
        <v>60</v>
      </c>
      <c r="D10" s="14">
        <v>0.35294117647058798</v>
      </c>
      <c r="E10" s="20">
        <v>0.51100000000000001</v>
      </c>
      <c r="F10" s="14">
        <v>0.35734265734265702</v>
      </c>
      <c r="G10" s="17">
        <v>2.5657207099999999</v>
      </c>
      <c r="H10" s="14">
        <v>0.35106694866149102</v>
      </c>
      <c r="I10" s="17">
        <v>5240.0015144999998</v>
      </c>
      <c r="J10" s="14">
        <v>-4.64552118842982E-2</v>
      </c>
    </row>
    <row r="11" spans="1:13">
      <c r="A11" s="5" t="s">
        <v>292</v>
      </c>
      <c r="B11" s="5" t="s">
        <v>293</v>
      </c>
      <c r="C11" s="9">
        <v>5500</v>
      </c>
      <c r="D11" s="14">
        <v>0.41984732824427501</v>
      </c>
      <c r="E11" s="20">
        <v>44.811</v>
      </c>
      <c r="F11" s="14">
        <v>0.41096304991791899</v>
      </c>
      <c r="G11" s="17">
        <v>220.14022197</v>
      </c>
      <c r="H11" s="14">
        <v>0.38754541544996501</v>
      </c>
      <c r="I11" s="17">
        <v>4642.7579164999997</v>
      </c>
      <c r="J11" s="14">
        <v>9.0273018054171594E-2</v>
      </c>
    </row>
    <row r="12" spans="1:13">
      <c r="A12" s="5" t="s">
        <v>294</v>
      </c>
      <c r="B12" s="5" t="s">
        <v>295</v>
      </c>
      <c r="C12" s="9">
        <v>440</v>
      </c>
      <c r="D12" s="14">
        <v>0.293333333333333</v>
      </c>
      <c r="E12" s="20">
        <v>3.431</v>
      </c>
      <c r="F12" s="14">
        <v>0.26855040701315003</v>
      </c>
      <c r="G12" s="17">
        <v>15.99140794</v>
      </c>
      <c r="H12" s="14">
        <v>0.258339968024344</v>
      </c>
      <c r="I12" s="17">
        <v>4247.4449999999997</v>
      </c>
      <c r="J12" s="14">
        <v>6.6824608505859306E-2</v>
      </c>
    </row>
    <row r="13" spans="1:13">
      <c r="A13" s="5" t="s">
        <v>296</v>
      </c>
      <c r="B13" s="5" t="s">
        <v>297</v>
      </c>
      <c r="C13" s="9">
        <v>2200</v>
      </c>
      <c r="D13" s="14">
        <v>0.31884057971014501</v>
      </c>
      <c r="E13" s="20">
        <v>15.667</v>
      </c>
      <c r="F13" s="14">
        <v>0.29716811137876697</v>
      </c>
      <c r="G13" s="17">
        <v>52.347201499999997</v>
      </c>
      <c r="H13" s="14">
        <v>0.28287653658705703</v>
      </c>
      <c r="I13" s="17">
        <v>3239.6866664999998</v>
      </c>
      <c r="J13" s="14">
        <v>5.44649719814378E-2</v>
      </c>
    </row>
    <row r="14" spans="1:13">
      <c r="A14" s="5" t="s">
        <v>298</v>
      </c>
      <c r="B14" s="5" t="s">
        <v>299</v>
      </c>
      <c r="C14" s="9">
        <v>1900</v>
      </c>
      <c r="D14" s="14">
        <v>0.33928571428571402</v>
      </c>
      <c r="E14" s="20">
        <v>12.301</v>
      </c>
      <c r="F14" s="14">
        <v>0.35581846055942801</v>
      </c>
      <c r="G14" s="17">
        <v>29.721165729999999</v>
      </c>
      <c r="H14" s="14">
        <v>0.32389444537900602</v>
      </c>
      <c r="I14" s="17">
        <v>2018.25</v>
      </c>
      <c r="J14" s="14">
        <v>0.18233906771399599</v>
      </c>
    </row>
    <row r="15" spans="1:13">
      <c r="A15" s="5" t="s">
        <v>300</v>
      </c>
      <c r="B15" s="5" t="s">
        <v>301</v>
      </c>
      <c r="C15" s="9">
        <v>1100</v>
      </c>
      <c r="D15" s="14">
        <v>0.36666666666666697</v>
      </c>
      <c r="E15" s="20">
        <v>8.6910000000000007</v>
      </c>
      <c r="F15" s="14">
        <v>0.36117691060965001</v>
      </c>
      <c r="G15" s="17">
        <v>45.677150589999997</v>
      </c>
      <c r="H15" s="14">
        <v>0.34507514693705699</v>
      </c>
      <c r="I15" s="17">
        <v>5032.8277269999999</v>
      </c>
      <c r="J15" s="14">
        <v>6.8267181540876506E-2</v>
      </c>
    </row>
    <row r="16" spans="1:13">
      <c r="A16" s="5" t="s">
        <v>302</v>
      </c>
      <c r="B16" s="5" t="s">
        <v>303</v>
      </c>
      <c r="C16" s="9">
        <v>70</v>
      </c>
      <c r="D16" s="14">
        <v>0.269230769230769</v>
      </c>
      <c r="E16" s="20">
        <v>0.45800000000000002</v>
      </c>
      <c r="F16" s="14">
        <v>0.260375213189312</v>
      </c>
      <c r="G16" s="17">
        <v>1.3780902399999999</v>
      </c>
      <c r="H16" s="14">
        <v>0.18183456576945001</v>
      </c>
      <c r="I16" s="17">
        <v>3037.87</v>
      </c>
      <c r="J16" s="14">
        <v>0.25548104465037902</v>
      </c>
      <c r="L16" t="s">
        <v>304</v>
      </c>
      <c r="M16" t="s">
        <v>305</v>
      </c>
    </row>
    <row r="17" spans="1:13">
      <c r="A17" s="5" t="s">
        <v>306</v>
      </c>
      <c r="B17" s="5" t="s">
        <v>307</v>
      </c>
      <c r="C17" s="9">
        <v>70</v>
      </c>
      <c r="D17" s="14">
        <v>0.29166666666666702</v>
      </c>
      <c r="E17" s="20">
        <v>0.57099999999999995</v>
      </c>
      <c r="F17" s="14">
        <v>0.282114624505929</v>
      </c>
      <c r="G17" s="17">
        <v>2.2101823199999999</v>
      </c>
      <c r="H17" s="14">
        <v>0.23956036084114099</v>
      </c>
      <c r="I17" s="17">
        <v>4171.47</v>
      </c>
      <c r="J17" s="14">
        <v>4.87821423723983E-2</v>
      </c>
      <c r="L17" t="s">
        <v>308</v>
      </c>
      <c r="M17" s="29">
        <f>D19</f>
        <v>0.18181818181818199</v>
      </c>
    </row>
    <row r="18" spans="1:13">
      <c r="A18" s="5" t="s">
        <v>309</v>
      </c>
      <c r="B18" s="5" t="s">
        <v>310</v>
      </c>
      <c r="C18" s="9">
        <v>290</v>
      </c>
      <c r="D18" s="14">
        <v>0.337209302325581</v>
      </c>
      <c r="E18" s="20">
        <v>2.1309999999999998</v>
      </c>
      <c r="F18" s="14">
        <v>0.32025849113315302</v>
      </c>
      <c r="G18" s="17">
        <v>9.9575808899999991</v>
      </c>
      <c r="H18" s="14">
        <v>0.30919567148778498</v>
      </c>
      <c r="I18" s="17">
        <v>4362.7695830000002</v>
      </c>
      <c r="J18" s="14">
        <v>7.4997844385203599E-2</v>
      </c>
      <c r="L18" t="s">
        <v>311</v>
      </c>
      <c r="M18" s="29">
        <f>D44</f>
        <v>0.11241610738255001</v>
      </c>
    </row>
    <row r="19" spans="1:13">
      <c r="A19" s="5" t="s">
        <v>304</v>
      </c>
      <c r="B19" s="5" t="s">
        <v>312</v>
      </c>
      <c r="C19" s="9">
        <v>1600</v>
      </c>
      <c r="D19" s="14">
        <v>0.18181818181818199</v>
      </c>
      <c r="E19" s="20">
        <v>13.026</v>
      </c>
      <c r="F19" s="14">
        <v>0.164825570360248</v>
      </c>
      <c r="G19" s="17">
        <v>72.221240069999993</v>
      </c>
      <c r="H19" s="14">
        <v>0.13276648175553701</v>
      </c>
      <c r="I19" s="17">
        <v>5029.8616659999998</v>
      </c>
      <c r="J19" s="14">
        <v>0.169695129711983</v>
      </c>
    </row>
    <row r="20" spans="1:13">
      <c r="A20" s="5" t="s">
        <v>313</v>
      </c>
      <c r="B20" s="5" t="s">
        <v>314</v>
      </c>
      <c r="C20" s="9">
        <v>1500</v>
      </c>
      <c r="D20" s="14">
        <v>0.26315789473684198</v>
      </c>
      <c r="E20" s="20">
        <v>8.1300000000000008</v>
      </c>
      <c r="F20" s="14">
        <v>0.26916073497765303</v>
      </c>
      <c r="G20" s="17">
        <v>29.13633978</v>
      </c>
      <c r="H20" s="14">
        <v>0.24646564240129501</v>
      </c>
      <c r="I20" s="17">
        <v>3088.2688635</v>
      </c>
      <c r="J20" s="14">
        <v>0.15099647011931699</v>
      </c>
    </row>
    <row r="21" spans="1:13">
      <c r="A21" s="5" t="s">
        <v>315</v>
      </c>
      <c r="B21" s="5" t="s">
        <v>316</v>
      </c>
      <c r="C21" s="9">
        <v>190</v>
      </c>
      <c r="D21" s="14">
        <v>0.70370370370370405</v>
      </c>
      <c r="E21" s="20">
        <v>1.05</v>
      </c>
      <c r="F21" s="14">
        <v>0.67394094993581499</v>
      </c>
      <c r="G21" s="17">
        <v>3.82306803</v>
      </c>
      <c r="H21" s="14">
        <v>0.64439963164594805</v>
      </c>
      <c r="I21" s="17">
        <v>3749.76</v>
      </c>
      <c r="J21" s="14">
        <v>0.14799239960577901</v>
      </c>
    </row>
    <row r="22" spans="1:13">
      <c r="A22" s="5" t="s">
        <v>317</v>
      </c>
      <c r="B22" s="5" t="s">
        <v>318</v>
      </c>
      <c r="C22" s="9">
        <v>410</v>
      </c>
      <c r="D22" s="14">
        <v>0.42708333333333298</v>
      </c>
      <c r="E22" s="20">
        <v>2.9809999999999999</v>
      </c>
      <c r="F22" s="14">
        <v>0.421342756183746</v>
      </c>
      <c r="G22" s="17">
        <v>12.72343927</v>
      </c>
      <c r="H22" s="14">
        <v>0.46823999751632001</v>
      </c>
      <c r="I22" s="17">
        <v>3762.895</v>
      </c>
      <c r="J22" s="14">
        <v>-2.03098299441105E-2</v>
      </c>
    </row>
    <row r="23" spans="1:13">
      <c r="A23" s="5" t="s">
        <v>319</v>
      </c>
      <c r="B23" s="5" t="s">
        <v>320</v>
      </c>
      <c r="C23" s="9">
        <v>760</v>
      </c>
      <c r="D23" s="14">
        <v>0.27142857142857102</v>
      </c>
      <c r="E23" s="20">
        <v>5.9939999999999998</v>
      </c>
      <c r="F23" s="14">
        <v>0.27090301003344502</v>
      </c>
      <c r="G23" s="17">
        <v>22.506502380000001</v>
      </c>
      <c r="H23" s="14">
        <v>0.24101600970561099</v>
      </c>
      <c r="I23" s="17">
        <v>3601.2024999999999</v>
      </c>
      <c r="J23" s="14">
        <v>0.121847122296566</v>
      </c>
    </row>
    <row r="24" spans="1:13">
      <c r="A24" s="5" t="s">
        <v>321</v>
      </c>
      <c r="B24" s="5" t="s">
        <v>322</v>
      </c>
      <c r="C24" s="9">
        <v>380</v>
      </c>
      <c r="D24" s="14">
        <v>0.52777777777777801</v>
      </c>
      <c r="E24" s="20">
        <v>2.2869999999999999</v>
      </c>
      <c r="F24" s="14">
        <v>0.49880043620501602</v>
      </c>
      <c r="G24" s="17">
        <v>5.22975587</v>
      </c>
      <c r="H24" s="14">
        <v>0.44599894765430897</v>
      </c>
      <c r="I24" s="17">
        <v>1897.75</v>
      </c>
      <c r="J24" s="14">
        <v>0.37056889248163999</v>
      </c>
    </row>
    <row r="25" spans="1:13">
      <c r="A25" s="7" t="s">
        <v>323</v>
      </c>
      <c r="B25" s="7" t="s">
        <v>324</v>
      </c>
      <c r="C25" s="11">
        <v>910</v>
      </c>
      <c r="D25" s="15">
        <v>0.30333333333333301</v>
      </c>
      <c r="E25" s="21">
        <v>7.617</v>
      </c>
      <c r="F25" s="15">
        <v>0.29192856047830801</v>
      </c>
      <c r="G25" s="18">
        <v>31.549800739999998</v>
      </c>
      <c r="H25" s="15">
        <v>0.26620096914568803</v>
      </c>
      <c r="I25" s="18">
        <v>3984.2141664999999</v>
      </c>
      <c r="J25" s="15">
        <v>0.13243563294480101</v>
      </c>
    </row>
    <row r="26" spans="1:13">
      <c r="A26" s="8" t="s">
        <v>66</v>
      </c>
      <c r="B26" s="8" t="s">
        <v>67</v>
      </c>
      <c r="C26" s="12">
        <v>23100</v>
      </c>
      <c r="D26" s="16">
        <v>0.34580838323353302</v>
      </c>
      <c r="E26" s="22">
        <v>169.43</v>
      </c>
      <c r="F26" s="16">
        <v>0.33325334571174597</v>
      </c>
      <c r="G26" s="19">
        <v>729.70763785999998</v>
      </c>
      <c r="H26" s="16">
        <v>0.29758569071481999</v>
      </c>
      <c r="I26" s="19">
        <v>3991.4041665</v>
      </c>
      <c r="J26" s="16">
        <v>0.13907078235673401</v>
      </c>
    </row>
    <row r="27" spans="1:13">
      <c r="K27" s="28"/>
    </row>
    <row r="29" spans="1:13">
      <c r="A29" s="37" t="s">
        <v>68</v>
      </c>
      <c r="B29" s="41" t="s">
        <v>43</v>
      </c>
      <c r="C29" s="33" t="s">
        <v>44</v>
      </c>
      <c r="D29" s="41" t="s">
        <v>43</v>
      </c>
      <c r="E29" s="41" t="s">
        <v>43</v>
      </c>
      <c r="F29" s="41" t="s">
        <v>43</v>
      </c>
      <c r="G29" s="41" t="s">
        <v>43</v>
      </c>
      <c r="H29" s="41" t="s">
        <v>43</v>
      </c>
      <c r="I29" s="41" t="s">
        <v>43</v>
      </c>
      <c r="J29" s="42" t="s">
        <v>43</v>
      </c>
    </row>
    <row r="30" spans="1:13">
      <c r="A30" s="43" t="s">
        <v>43</v>
      </c>
      <c r="B30" s="43" t="s">
        <v>43</v>
      </c>
      <c r="C30" s="34" t="s">
        <v>45</v>
      </c>
      <c r="D30" s="35" t="s">
        <v>43</v>
      </c>
      <c r="E30" s="35" t="s">
        <v>43</v>
      </c>
      <c r="F30" s="35" t="s">
        <v>43</v>
      </c>
      <c r="G30" s="35" t="s">
        <v>43</v>
      </c>
      <c r="H30" s="35" t="s">
        <v>43</v>
      </c>
      <c r="I30" s="35" t="s">
        <v>43</v>
      </c>
      <c r="J30" s="36" t="s">
        <v>43</v>
      </c>
    </row>
    <row r="31" spans="1:13" ht="17.25">
      <c r="A31" s="6" t="s">
        <v>283</v>
      </c>
      <c r="B31" s="5" t="s">
        <v>47</v>
      </c>
      <c r="C31" s="10" t="s">
        <v>48</v>
      </c>
      <c r="D31" s="13" t="s">
        <v>49</v>
      </c>
      <c r="E31" s="5" t="s">
        <v>50</v>
      </c>
      <c r="F31" s="13" t="s">
        <v>51</v>
      </c>
      <c r="G31" s="5" t="s">
        <v>52</v>
      </c>
      <c r="H31" s="13" t="s">
        <v>53</v>
      </c>
      <c r="I31" s="5" t="s">
        <v>54</v>
      </c>
      <c r="J31" s="13" t="s">
        <v>55</v>
      </c>
    </row>
    <row r="32" spans="1:13">
      <c r="A32" s="23" t="s">
        <v>284</v>
      </c>
      <c r="B32" s="23" t="s">
        <v>285</v>
      </c>
      <c r="C32" s="24">
        <v>13800</v>
      </c>
      <c r="D32" s="25">
        <v>0.229617304492512</v>
      </c>
      <c r="E32" s="27">
        <v>90.058000000000007</v>
      </c>
      <c r="F32" s="25">
        <v>0.21959420742189301</v>
      </c>
      <c r="G32" s="26">
        <v>408.00080936000001</v>
      </c>
      <c r="H32" s="25">
        <v>0.209095686955802</v>
      </c>
      <c r="I32" s="26">
        <v>4136.6312875000003</v>
      </c>
      <c r="J32" s="25">
        <v>0.12416393546287199</v>
      </c>
    </row>
    <row r="33" spans="1:16">
      <c r="A33" s="5" t="s">
        <v>286</v>
      </c>
      <c r="B33" s="5" t="s">
        <v>287</v>
      </c>
      <c r="C33" s="9">
        <v>100</v>
      </c>
      <c r="D33" s="14">
        <v>0.26315789473684198</v>
      </c>
      <c r="E33" s="20">
        <v>0.85099999999999998</v>
      </c>
      <c r="F33" s="14">
        <v>0.244259471871412</v>
      </c>
      <c r="G33" s="17">
        <v>5.67419429</v>
      </c>
      <c r="H33" s="14">
        <v>0.26111570867586797</v>
      </c>
      <c r="I33" s="17">
        <v>5981.5</v>
      </c>
      <c r="J33" s="14">
        <v>-6.7553096555416706E-2</v>
      </c>
    </row>
    <row r="34" spans="1:16">
      <c r="A34" s="5" t="s">
        <v>288</v>
      </c>
      <c r="B34" s="5" t="s">
        <v>289</v>
      </c>
      <c r="C34" s="9">
        <v>11100</v>
      </c>
      <c r="D34" s="14">
        <v>0.187183811129848</v>
      </c>
      <c r="E34" s="20">
        <v>92.244</v>
      </c>
      <c r="F34" s="14">
        <v>0.17684917666320901</v>
      </c>
      <c r="G34" s="17">
        <v>449.47338554999999</v>
      </c>
      <c r="H34" s="14">
        <v>0.163744688627112</v>
      </c>
      <c r="I34" s="17">
        <v>4493.4920830000001</v>
      </c>
      <c r="J34" s="14">
        <v>9.2899565626616498E-2</v>
      </c>
    </row>
    <row r="35" spans="1:16">
      <c r="A35" s="5" t="s">
        <v>290</v>
      </c>
      <c r="B35" s="5" t="s">
        <v>291</v>
      </c>
      <c r="C35" s="9">
        <v>560</v>
      </c>
      <c r="D35" s="14">
        <v>0.31111111111111101</v>
      </c>
      <c r="E35" s="20">
        <v>4.3049999999999997</v>
      </c>
      <c r="F35" s="14">
        <v>0.29255861365953101</v>
      </c>
      <c r="G35" s="17">
        <v>21.995661210000002</v>
      </c>
      <c r="H35" s="14">
        <v>0.27991625653171698</v>
      </c>
      <c r="I35" s="17">
        <v>4760.7055</v>
      </c>
      <c r="J35" s="14">
        <v>5.9162745932480797E-2</v>
      </c>
    </row>
    <row r="36" spans="1:16">
      <c r="A36" s="5" t="s">
        <v>292</v>
      </c>
      <c r="B36" s="5" t="s">
        <v>293</v>
      </c>
      <c r="C36" s="9">
        <v>22300</v>
      </c>
      <c r="D36" s="14">
        <v>0.232533889468196</v>
      </c>
      <c r="E36" s="20">
        <v>190.059</v>
      </c>
      <c r="F36" s="14">
        <v>0.22744723067238901</v>
      </c>
      <c r="G36" s="17">
        <v>1018.2255685600001</v>
      </c>
      <c r="H36" s="14">
        <v>0.214044726840417</v>
      </c>
      <c r="I36" s="17">
        <v>4898.0590904999999</v>
      </c>
      <c r="J36" s="14">
        <v>9.64236776385545E-2</v>
      </c>
    </row>
    <row r="37" spans="1:16">
      <c r="A37" s="5" t="s">
        <v>294</v>
      </c>
      <c r="B37" s="5" t="s">
        <v>295</v>
      </c>
      <c r="C37" s="9">
        <v>4700</v>
      </c>
      <c r="D37" s="14">
        <v>0.15771812080536901</v>
      </c>
      <c r="E37" s="20">
        <v>37.386000000000003</v>
      </c>
      <c r="F37" s="14">
        <v>0.14503402205032301</v>
      </c>
      <c r="G37" s="17">
        <v>194.29544636</v>
      </c>
      <c r="H37" s="14">
        <v>0.130132398359944</v>
      </c>
      <c r="I37" s="17">
        <v>4613.086875</v>
      </c>
      <c r="J37" s="14">
        <v>0.10262779876943599</v>
      </c>
      <c r="L37" t="s">
        <v>325</v>
      </c>
    </row>
    <row r="38" spans="1:16">
      <c r="A38" s="5" t="s">
        <v>296</v>
      </c>
      <c r="B38" s="5" t="s">
        <v>297</v>
      </c>
      <c r="C38" s="9">
        <v>17000</v>
      </c>
      <c r="D38" s="14">
        <v>0.18279569892473099</v>
      </c>
      <c r="E38" s="20">
        <v>127.194</v>
      </c>
      <c r="F38" s="14">
        <v>0.172440954489438</v>
      </c>
      <c r="G38" s="17">
        <v>444.64319695</v>
      </c>
      <c r="H38" s="14">
        <v>0.15845434112405299</v>
      </c>
      <c r="I38" s="17">
        <v>3272.98</v>
      </c>
      <c r="J38" s="14">
        <v>0.101128823670559</v>
      </c>
      <c r="L38" t="s">
        <v>326</v>
      </c>
      <c r="M38" t="s">
        <v>327</v>
      </c>
      <c r="N38" t="s">
        <v>328</v>
      </c>
      <c r="O38" t="s">
        <v>329</v>
      </c>
    </row>
    <row r="39" spans="1:16">
      <c r="A39" s="5" t="s">
        <v>298</v>
      </c>
      <c r="B39" s="5" t="s">
        <v>299</v>
      </c>
      <c r="C39" s="9">
        <v>14200</v>
      </c>
      <c r="D39" s="14">
        <v>0.19832402234636901</v>
      </c>
      <c r="E39" s="20">
        <v>87.6</v>
      </c>
      <c r="F39" s="14">
        <v>0.18806919916012901</v>
      </c>
      <c r="G39" s="17">
        <v>205.37901632000001</v>
      </c>
      <c r="H39" s="14">
        <v>0.16019194302713499</v>
      </c>
      <c r="I39" s="17">
        <v>1791.550833</v>
      </c>
      <c r="J39" s="14">
        <v>0.26369983601706398</v>
      </c>
      <c r="L39" t="s">
        <v>330</v>
      </c>
      <c r="M39" s="30">
        <f>I19</f>
        <v>5029.8616659999998</v>
      </c>
      <c r="N39" s="32">
        <f>[1]Employee_2023_raw!$F$3</f>
        <v>4394.34</v>
      </c>
      <c r="O39" s="32">
        <f>[1]Employee_2023_raw!$F$4</f>
        <v>5040.04</v>
      </c>
    </row>
    <row r="40" spans="1:16">
      <c r="A40" s="5" t="s">
        <v>300</v>
      </c>
      <c r="B40" s="5" t="s">
        <v>301</v>
      </c>
      <c r="C40" s="9">
        <v>5500</v>
      </c>
      <c r="D40" s="14">
        <v>0.25114155251141601</v>
      </c>
      <c r="E40" s="20">
        <v>42.902000000000001</v>
      </c>
      <c r="F40" s="14">
        <v>0.243653380888016</v>
      </c>
      <c r="G40" s="17">
        <v>236.01486886999999</v>
      </c>
      <c r="H40" s="14">
        <v>0.242526055390588</v>
      </c>
      <c r="I40" s="17">
        <v>5351.1406815</v>
      </c>
      <c r="J40" s="14">
        <v>1.7787071219982499E-2</v>
      </c>
      <c r="L40" t="s">
        <v>331</v>
      </c>
      <c r="M40" s="30">
        <f>I44</f>
        <v>5310</v>
      </c>
      <c r="N40" s="32">
        <f>[1]Employee_2023_raw!$F$3</f>
        <v>4394.34</v>
      </c>
      <c r="O40" s="32">
        <f>[1]Employee_2023_raw!$F$4</f>
        <v>5040.04</v>
      </c>
    </row>
    <row r="41" spans="1:16">
      <c r="A41" s="5" t="s">
        <v>302</v>
      </c>
      <c r="B41" s="5" t="s">
        <v>303</v>
      </c>
      <c r="C41" s="9">
        <v>290</v>
      </c>
      <c r="D41" s="14">
        <v>0.120833333333333</v>
      </c>
      <c r="E41" s="20">
        <v>2.4630000000000001</v>
      </c>
      <c r="F41" s="14">
        <v>0.121503625869469</v>
      </c>
      <c r="G41" s="17">
        <v>11.73390929</v>
      </c>
      <c r="H41" s="14">
        <v>0.108013466606374</v>
      </c>
      <c r="I41" s="17">
        <v>4508.7924999999996</v>
      </c>
      <c r="J41" s="14">
        <v>9.3107323545204998E-2</v>
      </c>
      <c r="M41" s="32"/>
    </row>
    <row r="42" spans="1:16">
      <c r="A42" s="5" t="s">
        <v>306</v>
      </c>
      <c r="B42" s="5" t="s">
        <v>307</v>
      </c>
      <c r="C42" s="9">
        <v>380</v>
      </c>
      <c r="D42" s="14">
        <v>0.115151515151515</v>
      </c>
      <c r="E42" s="20">
        <v>3.387</v>
      </c>
      <c r="F42" s="14">
        <v>0.10842216460194</v>
      </c>
      <c r="G42" s="17">
        <v>21.579889420000001</v>
      </c>
      <c r="H42" s="14">
        <v>0.102306925541364</v>
      </c>
      <c r="I42" s="17">
        <v>5288.7757929999998</v>
      </c>
      <c r="J42" s="14">
        <v>4.0789420216317901E-2</v>
      </c>
    </row>
    <row r="43" spans="1:16">
      <c r="A43" s="5" t="s">
        <v>309</v>
      </c>
      <c r="B43" s="5" t="s">
        <v>310</v>
      </c>
      <c r="C43" s="9">
        <v>1800</v>
      </c>
      <c r="D43" s="14">
        <v>0.1875</v>
      </c>
      <c r="E43" s="20">
        <v>13.102</v>
      </c>
      <c r="F43" s="14">
        <v>0.170832518417107</v>
      </c>
      <c r="G43" s="17">
        <v>62.570253139999998</v>
      </c>
      <c r="H43" s="14">
        <v>0.157258696551274</v>
      </c>
      <c r="I43" s="17">
        <v>4414.8989284999998</v>
      </c>
      <c r="J43" s="14">
        <v>5.4529836482870103E-2</v>
      </c>
    </row>
    <row r="44" spans="1:16">
      <c r="A44" s="5" t="s">
        <v>304</v>
      </c>
      <c r="B44" s="5" t="s">
        <v>312</v>
      </c>
      <c r="C44" s="9">
        <v>6700</v>
      </c>
      <c r="D44" s="14">
        <v>0.11241610738255001</v>
      </c>
      <c r="E44" s="20">
        <v>58.972999999999999</v>
      </c>
      <c r="F44" s="14">
        <v>0.108992888192329</v>
      </c>
      <c r="G44" s="17">
        <v>367.47195454000001</v>
      </c>
      <c r="H44" s="14">
        <v>9.8064858049231804E-2</v>
      </c>
      <c r="I44" s="17">
        <v>5310</v>
      </c>
      <c r="J44" s="14">
        <v>0.11122932865726699</v>
      </c>
    </row>
    <row r="45" spans="1:16">
      <c r="A45" s="5" t="s">
        <v>313</v>
      </c>
      <c r="B45" s="5" t="s">
        <v>314</v>
      </c>
      <c r="C45" s="9">
        <v>8600</v>
      </c>
      <c r="D45" s="14">
        <v>0.215</v>
      </c>
      <c r="E45" s="20">
        <v>46.997999999999998</v>
      </c>
      <c r="F45" s="14">
        <v>0.20367673825992</v>
      </c>
      <c r="G45" s="17">
        <v>180.5153938</v>
      </c>
      <c r="H45" s="14">
        <v>0.189229057083284</v>
      </c>
      <c r="I45" s="17">
        <v>3419.5936360000001</v>
      </c>
      <c r="J45" s="14">
        <v>0.12598245725239601</v>
      </c>
      <c r="M45" s="30"/>
      <c r="N45" s="30"/>
      <c r="O45" s="31"/>
      <c r="P45" s="31"/>
    </row>
    <row r="46" spans="1:16">
      <c r="A46" s="5" t="s">
        <v>315</v>
      </c>
      <c r="B46" s="5" t="s">
        <v>316</v>
      </c>
      <c r="C46" s="9">
        <v>2500</v>
      </c>
      <c r="D46" s="14">
        <v>0.34246575342465801</v>
      </c>
      <c r="E46" s="20">
        <v>17.571999999999999</v>
      </c>
      <c r="F46" s="14">
        <v>0.33387801634049002</v>
      </c>
      <c r="G46" s="17">
        <v>80.493227730000001</v>
      </c>
      <c r="H46" s="14">
        <v>0.33046179785327301</v>
      </c>
      <c r="I46" s="17">
        <v>4376.1674999999996</v>
      </c>
      <c r="J46" s="14">
        <v>3.1155983711612899E-2</v>
      </c>
    </row>
    <row r="47" spans="1:16">
      <c r="A47" s="5" t="s">
        <v>317</v>
      </c>
      <c r="B47" s="5" t="s">
        <v>318</v>
      </c>
      <c r="C47" s="9">
        <v>1500</v>
      </c>
      <c r="D47" s="14">
        <v>0.13761467889908299</v>
      </c>
      <c r="E47" s="20">
        <v>11.603999999999999</v>
      </c>
      <c r="F47" s="14">
        <v>0.13473283329076</v>
      </c>
      <c r="G47" s="17">
        <v>38.577618100000002</v>
      </c>
      <c r="H47" s="14">
        <v>0.13282886636847699</v>
      </c>
      <c r="I47" s="17">
        <v>3264.2301665</v>
      </c>
      <c r="J47" s="14">
        <v>5.8395144097768303E-2</v>
      </c>
    </row>
    <row r="48" spans="1:16">
      <c r="A48" s="5" t="s">
        <v>319</v>
      </c>
      <c r="B48" s="5" t="s">
        <v>320</v>
      </c>
      <c r="C48" s="9">
        <v>3700</v>
      </c>
      <c r="D48" s="14">
        <v>0.14285714285714299</v>
      </c>
      <c r="E48" s="20">
        <v>30.349</v>
      </c>
      <c r="F48" s="14">
        <v>0.14094311933422499</v>
      </c>
      <c r="G48" s="17">
        <v>110.57549982</v>
      </c>
      <c r="H48" s="14">
        <v>0.12519356315463101</v>
      </c>
      <c r="I48" s="17">
        <v>3482.643333</v>
      </c>
      <c r="J48" s="14">
        <v>0.112081641019757</v>
      </c>
    </row>
    <row r="49" spans="1:10">
      <c r="A49" s="5" t="s">
        <v>321</v>
      </c>
      <c r="B49" s="5" t="s">
        <v>322</v>
      </c>
      <c r="C49" s="9">
        <v>920</v>
      </c>
      <c r="D49" s="14">
        <v>0.195744680851064</v>
      </c>
      <c r="E49" s="20">
        <v>6.4160000000000004</v>
      </c>
      <c r="F49" s="14">
        <v>0.19608801955990199</v>
      </c>
      <c r="G49" s="17">
        <v>17.081036829999999</v>
      </c>
      <c r="H49" s="14">
        <v>0.16917657819788601</v>
      </c>
      <c r="I49" s="17">
        <v>2371.6495829999999</v>
      </c>
      <c r="J49" s="14">
        <v>0.19684597517034</v>
      </c>
    </row>
    <row r="50" spans="1:10">
      <c r="A50" s="7" t="s">
        <v>323</v>
      </c>
      <c r="B50" s="7" t="s">
        <v>324</v>
      </c>
      <c r="C50" s="11">
        <v>4300</v>
      </c>
      <c r="D50" s="15">
        <v>0.182978723404255</v>
      </c>
      <c r="E50" s="21">
        <v>35.463999999999999</v>
      </c>
      <c r="F50" s="15">
        <v>0.17436880792585499</v>
      </c>
      <c r="G50" s="18">
        <v>159.64946824</v>
      </c>
      <c r="H50" s="15">
        <v>0.169269911681002</v>
      </c>
      <c r="I50" s="18">
        <v>4234.7237500000001</v>
      </c>
      <c r="J50" s="15">
        <v>7.2073393817843501E-2</v>
      </c>
    </row>
    <row r="51" spans="1:10">
      <c r="A51" s="8" t="s">
        <v>66</v>
      </c>
      <c r="B51" s="8" t="s">
        <v>67</v>
      </c>
      <c r="C51" s="12">
        <v>115400</v>
      </c>
      <c r="D51" s="16">
        <v>0.193202745688934</v>
      </c>
      <c r="E51" s="22">
        <v>898.96799999999996</v>
      </c>
      <c r="F51" s="16">
        <v>0.182972006728887</v>
      </c>
      <c r="G51" s="19">
        <v>4034.0284815999999</v>
      </c>
      <c r="H51" s="16">
        <v>0.16816664241859</v>
      </c>
      <c r="I51" s="19">
        <v>4112.1661109999995</v>
      </c>
      <c r="J51" s="16">
        <v>9.7375203925465295E-2</v>
      </c>
    </row>
    <row r="53" spans="1:10">
      <c r="A53" s="3" t="str">
        <f>HYPERLINK("#'Index'!A1", "Back to Index tab")</f>
        <v>Back to Index tab</v>
      </c>
    </row>
    <row r="55" spans="1:10">
      <c r="A55" s="2" t="s">
        <v>332</v>
      </c>
    </row>
    <row r="56" spans="1:10">
      <c r="A56" t="s">
        <v>333</v>
      </c>
    </row>
    <row r="57" spans="1:10">
      <c r="A57" t="s">
        <v>334</v>
      </c>
    </row>
    <row r="58" spans="1:10">
      <c r="A58" t="s">
        <v>335</v>
      </c>
    </row>
    <row r="60" spans="1:10" ht="17.25">
      <c r="A60" t="s">
        <v>71</v>
      </c>
    </row>
    <row r="61" spans="1:10" ht="17.25">
      <c r="A61" t="s">
        <v>72</v>
      </c>
    </row>
    <row r="62" spans="1:10" ht="17.25">
      <c r="A62" t="s">
        <v>73</v>
      </c>
    </row>
    <row r="63" spans="1:10" ht="17.25">
      <c r="A63" t="s">
        <v>74</v>
      </c>
    </row>
    <row r="64" spans="1:10" ht="17.25">
      <c r="A64" t="s">
        <v>75</v>
      </c>
    </row>
    <row r="65" spans="1:1" ht="17.25">
      <c r="A65" t="s">
        <v>76</v>
      </c>
    </row>
    <row r="66" spans="1:1" ht="17.25">
      <c r="A66" t="s">
        <v>77</v>
      </c>
    </row>
    <row r="67" spans="1:1" ht="17.25">
      <c r="A67" t="s">
        <v>78</v>
      </c>
    </row>
  </sheetData>
  <mergeCells count="8">
    <mergeCell ref="C29:J29"/>
    <mergeCell ref="C30:J30"/>
    <mergeCell ref="A29:B30"/>
    <mergeCell ref="A1:L1"/>
    <mergeCell ref="A2:L2"/>
    <mergeCell ref="C4:J4"/>
    <mergeCell ref="C5:J5"/>
    <mergeCell ref="A4:B5"/>
  </mergeCells>
  <conditionalFormatting sqref="C7:C25">
    <cfRule type="colorScale" priority="23">
      <colorScale>
        <cfvo type="min"/>
        <cfvo type="percentile" val="50"/>
        <cfvo type="max"/>
        <color rgb="FF5A8AC6"/>
        <color rgb="FFFFFFFF"/>
        <color rgb="FFF8696B"/>
      </colorScale>
    </cfRule>
  </conditionalFormatting>
  <conditionalFormatting sqref="C32:C50">
    <cfRule type="colorScale" priority="13">
      <colorScale>
        <cfvo type="min"/>
        <cfvo type="percentile" val="50"/>
        <cfvo type="max"/>
        <color rgb="FF5A8AC6"/>
        <color rgb="FFFFFFFF"/>
        <color rgb="FFF8696B"/>
      </colorScale>
    </cfRule>
  </conditionalFormatting>
  <conditionalFormatting sqref="D7:D25">
    <cfRule type="colorScale" priority="22">
      <colorScale>
        <cfvo type="min"/>
        <cfvo type="percentile" val="50"/>
        <cfvo type="max"/>
        <color rgb="FF5A8AC6"/>
        <color rgb="FFFFFFFF"/>
        <color rgb="FFF8696B"/>
      </colorScale>
    </cfRule>
  </conditionalFormatting>
  <conditionalFormatting sqref="D32:D50">
    <cfRule type="colorScale" priority="12">
      <colorScale>
        <cfvo type="min"/>
        <cfvo type="percentile" val="50"/>
        <cfvo type="max"/>
        <color rgb="FF5A8AC6"/>
        <color rgb="FFFFFFFF"/>
        <color rgb="FFF8696B"/>
      </colorScale>
    </cfRule>
  </conditionalFormatting>
  <conditionalFormatting sqref="E7:E25">
    <cfRule type="colorScale" priority="21">
      <colorScale>
        <cfvo type="min"/>
        <cfvo type="percentile" val="50"/>
        <cfvo type="max"/>
        <color rgb="FF5A8AC6"/>
        <color rgb="FFFFFFFF"/>
        <color rgb="FFF8696B"/>
      </colorScale>
    </cfRule>
  </conditionalFormatting>
  <conditionalFormatting sqref="E32:E50">
    <cfRule type="colorScale" priority="11">
      <colorScale>
        <cfvo type="min"/>
        <cfvo type="percentile" val="50"/>
        <cfvo type="max"/>
        <color rgb="FF5A8AC6"/>
        <color rgb="FFFFFFFF"/>
        <color rgb="FFF8696B"/>
      </colorScale>
    </cfRule>
  </conditionalFormatting>
  <conditionalFormatting sqref="F7:F25">
    <cfRule type="colorScale" priority="20">
      <colorScale>
        <cfvo type="min"/>
        <cfvo type="percentile" val="50"/>
        <cfvo type="max"/>
        <color rgb="FF5A8AC6"/>
        <color rgb="FFFFFFFF"/>
        <color rgb="FFF8696B"/>
      </colorScale>
    </cfRule>
  </conditionalFormatting>
  <conditionalFormatting sqref="F32:F50">
    <cfRule type="colorScale" priority="10">
      <colorScale>
        <cfvo type="min"/>
        <cfvo type="percentile" val="50"/>
        <cfvo type="max"/>
        <color rgb="FF5A8AC6"/>
        <color rgb="FFFFFFFF"/>
        <color rgb="FFF8696B"/>
      </colorScale>
    </cfRule>
  </conditionalFormatting>
  <conditionalFormatting sqref="G7:G25">
    <cfRule type="colorScale" priority="19">
      <colorScale>
        <cfvo type="min"/>
        <cfvo type="percentile" val="50"/>
        <cfvo type="max"/>
        <color rgb="FF5A8AC6"/>
        <color rgb="FFFFFFFF"/>
        <color rgb="FFF8696B"/>
      </colorScale>
    </cfRule>
  </conditionalFormatting>
  <conditionalFormatting sqref="G32:G50">
    <cfRule type="colorScale" priority="9">
      <colorScale>
        <cfvo type="min"/>
        <cfvo type="percentile" val="50"/>
        <cfvo type="max"/>
        <color rgb="FF5A8AC6"/>
        <color rgb="FFFFFFFF"/>
        <color rgb="FFF8696B"/>
      </colorScale>
    </cfRule>
  </conditionalFormatting>
  <conditionalFormatting sqref="H7:H25">
    <cfRule type="colorScale" priority="18">
      <colorScale>
        <cfvo type="min"/>
        <cfvo type="percentile" val="50"/>
        <cfvo type="max"/>
        <color rgb="FF5A8AC6"/>
        <color rgb="FFFFFFFF"/>
        <color rgb="FFF8696B"/>
      </colorScale>
    </cfRule>
  </conditionalFormatting>
  <conditionalFormatting sqref="H32:H50">
    <cfRule type="colorScale" priority="8">
      <colorScale>
        <cfvo type="min"/>
        <cfvo type="percentile" val="50"/>
        <cfvo type="max"/>
        <color rgb="FF5A8AC6"/>
        <color rgb="FFFFFFFF"/>
        <color rgb="FFF8696B"/>
      </colorScale>
    </cfRule>
  </conditionalFormatting>
  <conditionalFormatting sqref="I7:I25">
    <cfRule type="colorScale" priority="17">
      <colorScale>
        <cfvo type="min"/>
        <cfvo type="percentile" val="50"/>
        <cfvo type="max"/>
        <color rgb="FF5A8AC6"/>
        <color rgb="FFFFFFFF"/>
        <color rgb="FFF8696B"/>
      </colorScale>
    </cfRule>
  </conditionalFormatting>
  <conditionalFormatting sqref="I32:I50">
    <cfRule type="colorScale" priority="7">
      <colorScale>
        <cfvo type="min"/>
        <cfvo type="percentile" val="50"/>
        <cfvo type="max"/>
        <color rgb="FF5A8AC6"/>
        <color rgb="FFFFFFFF"/>
        <color rgb="FFF8696B"/>
      </colorScale>
    </cfRule>
  </conditionalFormatting>
  <conditionalFormatting sqref="J7:J25">
    <cfRule type="colorScale" priority="16">
      <colorScale>
        <cfvo type="min"/>
        <cfvo type="percentile" val="50"/>
        <cfvo type="max"/>
        <color rgb="FF5A8AC6"/>
        <color rgb="FFFFFFFF"/>
        <color rgb="FFF8696B"/>
      </colorScale>
    </cfRule>
  </conditionalFormatting>
  <conditionalFormatting sqref="J32:J50">
    <cfRule type="colorScale" priority="6">
      <colorScale>
        <cfvo type="min"/>
        <cfvo type="percentile" val="50"/>
        <cfvo type="max"/>
        <color rgb="FF5A8AC6"/>
        <color rgb="FFFFFFFF"/>
        <color rgb="FFF8696B"/>
      </colorScale>
    </cfRule>
  </conditionalFormatting>
  <conditionalFormatting sqref="K7:K25">
    <cfRule type="colorScale" priority="15">
      <colorScale>
        <cfvo type="min"/>
        <cfvo type="percentile" val="50"/>
        <cfvo type="max"/>
        <color rgb="FF5A8AC6"/>
        <color rgb="FFFFFFFF"/>
        <color rgb="FFF8696B"/>
      </colorScale>
    </cfRule>
  </conditionalFormatting>
  <conditionalFormatting sqref="K32:K50">
    <cfRule type="colorScale" priority="5">
      <colorScale>
        <cfvo type="min"/>
        <cfvo type="percentile" val="50"/>
        <cfvo type="max"/>
        <color rgb="FF5A8AC6"/>
        <color rgb="FFFFFFFF"/>
        <color rgb="FFF8696B"/>
      </colorScale>
    </cfRule>
  </conditionalFormatting>
  <conditionalFormatting sqref="L7:L15 L19:L25">
    <cfRule type="colorScale" priority="14">
      <colorScale>
        <cfvo type="min"/>
        <cfvo type="percentile" val="50"/>
        <cfvo type="max"/>
        <color rgb="FF5A8AC6"/>
        <color rgb="FFFFFFFF"/>
        <color rgb="FFF8696B"/>
      </colorScale>
    </cfRule>
  </conditionalFormatting>
  <conditionalFormatting sqref="L32:L36 L39:L40 L43 N38:O38 L46:L50">
    <cfRule type="colorScale" priority="4">
      <colorScale>
        <cfvo type="min"/>
        <cfvo type="percentile" val="50"/>
        <cfvo type="max"/>
        <color rgb="FF5A8AC6"/>
        <color rgb="FFFFFFFF"/>
        <color rgb="FFF8696B"/>
      </colorScale>
    </cfRule>
  </conditionalFormatting>
  <conditionalFormatting sqref="M44:P44">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67"/>
  <sheetViews>
    <sheetView topLeftCell="A33" zoomScale="75" workbookViewId="0">
      <selection activeCell="A60" sqref="A60"/>
    </sheetView>
  </sheetViews>
  <sheetFormatPr defaultColWidth="11.42578125" defaultRowHeight="15"/>
  <cols>
    <col min="1" max="1" width="78.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336</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337</v>
      </c>
      <c r="B6" s="5" t="s">
        <v>47</v>
      </c>
      <c r="C6" s="10" t="s">
        <v>48</v>
      </c>
      <c r="D6" s="13" t="s">
        <v>49</v>
      </c>
      <c r="E6" s="5" t="s">
        <v>50</v>
      </c>
      <c r="F6" s="13" t="s">
        <v>51</v>
      </c>
      <c r="G6" s="5" t="s">
        <v>52</v>
      </c>
      <c r="H6" s="13" t="s">
        <v>53</v>
      </c>
      <c r="I6" s="5" t="s">
        <v>54</v>
      </c>
      <c r="J6" s="13" t="s">
        <v>55</v>
      </c>
    </row>
    <row r="7" spans="1:12">
      <c r="A7" s="23" t="s">
        <v>338</v>
      </c>
      <c r="B7" s="23" t="s">
        <v>339</v>
      </c>
      <c r="C7" s="24">
        <v>1900</v>
      </c>
      <c r="D7" s="25">
        <v>0.39583333333333298</v>
      </c>
      <c r="E7" s="27">
        <v>12.112</v>
      </c>
      <c r="F7" s="25">
        <v>0.37329717068359702</v>
      </c>
      <c r="G7" s="26">
        <v>46.615548349999997</v>
      </c>
      <c r="H7" s="25">
        <v>0.325768645760736</v>
      </c>
      <c r="I7" s="26">
        <v>3707.0250000000001</v>
      </c>
      <c r="J7" s="25">
        <v>0.2462822671156</v>
      </c>
    </row>
    <row r="8" spans="1:12">
      <c r="A8" s="5" t="s">
        <v>340</v>
      </c>
      <c r="B8" s="5" t="s">
        <v>341</v>
      </c>
      <c r="C8" s="9">
        <v>15</v>
      </c>
      <c r="D8" s="14">
        <v>1</v>
      </c>
      <c r="E8" s="20"/>
      <c r="F8" s="14"/>
      <c r="G8" s="17"/>
      <c r="H8" s="14"/>
      <c r="I8" s="17">
        <v>3714.9308329999999</v>
      </c>
      <c r="J8" s="14"/>
    </row>
    <row r="9" spans="1:12">
      <c r="A9" s="5" t="s">
        <v>342</v>
      </c>
      <c r="B9" s="5" t="s">
        <v>343</v>
      </c>
      <c r="C9" s="9">
        <v>260</v>
      </c>
      <c r="D9" s="14">
        <v>0.74285714285714299</v>
      </c>
      <c r="E9" s="20">
        <v>2.1589999999999998</v>
      </c>
      <c r="F9" s="14">
        <v>0.73635743519781705</v>
      </c>
      <c r="G9" s="17">
        <v>13.58830197</v>
      </c>
      <c r="H9" s="14">
        <v>0.73095044416041299</v>
      </c>
      <c r="I9" s="17">
        <v>5861.8683330000003</v>
      </c>
      <c r="J9" s="14">
        <v>0.114577128792455</v>
      </c>
    </row>
    <row r="10" spans="1:12">
      <c r="A10" s="5" t="s">
        <v>344</v>
      </c>
      <c r="B10" s="5" t="s">
        <v>345</v>
      </c>
      <c r="C10" s="9">
        <v>120</v>
      </c>
      <c r="D10" s="14">
        <v>0.66666666666666696</v>
      </c>
      <c r="E10" s="20">
        <v>0.70499999999999996</v>
      </c>
      <c r="F10" s="14">
        <v>0.65338276181649702</v>
      </c>
      <c r="G10" s="17">
        <v>4.7235614999999997</v>
      </c>
      <c r="H10" s="14">
        <v>0.70130141006337599</v>
      </c>
      <c r="I10" s="17">
        <v>4478.3725000000004</v>
      </c>
      <c r="J10" s="14">
        <v>-5.0398557761087502E-2</v>
      </c>
    </row>
    <row r="11" spans="1:12">
      <c r="A11" s="5" t="s">
        <v>346</v>
      </c>
      <c r="B11" s="5" t="s">
        <v>347</v>
      </c>
      <c r="C11" s="9">
        <v>2200</v>
      </c>
      <c r="D11" s="14">
        <v>0.57894736842105299</v>
      </c>
      <c r="E11" s="20">
        <v>11.815</v>
      </c>
      <c r="F11" s="14">
        <v>0.56568993584219096</v>
      </c>
      <c r="G11" s="17">
        <v>46.33687321</v>
      </c>
      <c r="H11" s="14">
        <v>0.51145749182387301</v>
      </c>
      <c r="I11" s="17">
        <v>3244.2049999999999</v>
      </c>
      <c r="J11" s="14">
        <v>0.31219340965662101</v>
      </c>
    </row>
    <row r="12" spans="1:12">
      <c r="A12" s="5" t="s">
        <v>348</v>
      </c>
      <c r="B12" s="5" t="s">
        <v>349</v>
      </c>
      <c r="C12" s="9">
        <v>20</v>
      </c>
      <c r="D12" s="14">
        <v>0.5</v>
      </c>
      <c r="E12" s="20">
        <v>0.152</v>
      </c>
      <c r="F12" s="14">
        <v>0.49673202614379097</v>
      </c>
      <c r="G12" s="17">
        <v>0.76910984000000004</v>
      </c>
      <c r="H12" s="14">
        <v>0.44758043012283999</v>
      </c>
      <c r="I12" s="17">
        <v>4886.3342254999998</v>
      </c>
      <c r="J12" s="14">
        <v>2.28304809840939E-2</v>
      </c>
    </row>
    <row r="13" spans="1:12">
      <c r="A13" s="5" t="s">
        <v>350</v>
      </c>
      <c r="B13" s="5" t="s">
        <v>351</v>
      </c>
      <c r="C13" s="9">
        <v>9</v>
      </c>
      <c r="D13" s="14">
        <v>0.5</v>
      </c>
      <c r="E13" s="20"/>
      <c r="F13" s="14"/>
      <c r="G13" s="17"/>
      <c r="H13" s="14"/>
      <c r="I13" s="17"/>
      <c r="J13" s="14"/>
    </row>
    <row r="14" spans="1:12">
      <c r="A14" s="5" t="s">
        <v>352</v>
      </c>
      <c r="B14" s="5" t="s">
        <v>353</v>
      </c>
      <c r="C14" s="9">
        <v>540</v>
      </c>
      <c r="D14" s="14">
        <v>0.49090909090909102</v>
      </c>
      <c r="E14" s="20">
        <v>4.2809999999999997</v>
      </c>
      <c r="F14" s="14">
        <v>0.48095719582069402</v>
      </c>
      <c r="G14" s="17">
        <v>17.995691610000002</v>
      </c>
      <c r="H14" s="14">
        <v>0.46821777027861899</v>
      </c>
      <c r="I14" s="17">
        <v>4240.4285710000004</v>
      </c>
      <c r="J14" s="14">
        <v>4.8057341789201798E-2</v>
      </c>
    </row>
    <row r="15" spans="1:12">
      <c r="A15" s="5" t="s">
        <v>354</v>
      </c>
      <c r="B15" s="5" t="s">
        <v>355</v>
      </c>
      <c r="C15" s="9">
        <v>6</v>
      </c>
      <c r="D15" s="14">
        <v>0.2</v>
      </c>
      <c r="E15" s="20"/>
      <c r="F15" s="14"/>
      <c r="G15" s="17"/>
      <c r="H15" s="14"/>
      <c r="I15" s="17"/>
      <c r="J15" s="14"/>
    </row>
    <row r="16" spans="1:12">
      <c r="A16" s="5" t="s">
        <v>356</v>
      </c>
      <c r="B16" s="5" t="s">
        <v>357</v>
      </c>
      <c r="C16" s="9">
        <v>20</v>
      </c>
      <c r="D16" s="14">
        <v>0.2</v>
      </c>
      <c r="E16" s="20">
        <v>0.192</v>
      </c>
      <c r="F16" s="14">
        <v>0.21524663677129999</v>
      </c>
      <c r="G16" s="17">
        <v>0.66927311</v>
      </c>
      <c r="H16" s="14">
        <v>0.190239340540794</v>
      </c>
      <c r="I16" s="17">
        <v>3337.4124999999999</v>
      </c>
      <c r="J16" s="14">
        <v>0.119915676624142</v>
      </c>
    </row>
    <row r="17" spans="1:10">
      <c r="A17" s="5" t="s">
        <v>358</v>
      </c>
      <c r="B17" s="5" t="s">
        <v>359</v>
      </c>
      <c r="C17" s="9">
        <v>200</v>
      </c>
      <c r="D17" s="14">
        <v>0.44444444444444398</v>
      </c>
      <c r="E17" s="20">
        <v>1.7949999999999999</v>
      </c>
      <c r="F17" s="14">
        <v>0.43812545765194</v>
      </c>
      <c r="G17" s="17">
        <v>8.8629887400000005</v>
      </c>
      <c r="H17" s="14">
        <v>0.41539851664933503</v>
      </c>
      <c r="I17" s="17">
        <v>4770.9583329999996</v>
      </c>
      <c r="J17" s="14">
        <v>7.9992333305332494E-2</v>
      </c>
    </row>
    <row r="18" spans="1:10">
      <c r="A18" s="5" t="s">
        <v>360</v>
      </c>
      <c r="B18" s="5" t="s">
        <v>361</v>
      </c>
      <c r="C18" s="9">
        <v>20</v>
      </c>
      <c r="D18" s="14">
        <v>0.33333333333333298</v>
      </c>
      <c r="E18" s="20">
        <v>0.187</v>
      </c>
      <c r="F18" s="14">
        <v>0.35892514395393499</v>
      </c>
      <c r="G18" s="17">
        <v>0.80947115000000003</v>
      </c>
      <c r="H18" s="14">
        <v>0.35596746614927799</v>
      </c>
      <c r="I18" s="17">
        <v>4436.7466279999999</v>
      </c>
      <c r="J18" s="14">
        <v>6.13637458500466E-2</v>
      </c>
    </row>
    <row r="19" spans="1:10">
      <c r="A19" s="5" t="s">
        <v>362</v>
      </c>
      <c r="B19" s="5" t="s">
        <v>363</v>
      </c>
      <c r="C19" s="9">
        <v>12</v>
      </c>
      <c r="D19" s="14">
        <v>0.12</v>
      </c>
      <c r="E19" s="20"/>
      <c r="F19" s="14"/>
      <c r="G19" s="17"/>
      <c r="H19" s="14"/>
      <c r="I19" s="17">
        <v>4288.6229215000003</v>
      </c>
      <c r="J19" s="14">
        <v>0.189398389231275</v>
      </c>
    </row>
    <row r="20" spans="1:10">
      <c r="A20" s="5" t="s">
        <v>364</v>
      </c>
      <c r="B20" s="5" t="s">
        <v>365</v>
      </c>
      <c r="C20" s="9">
        <v>45</v>
      </c>
      <c r="D20" s="14">
        <v>0.34615384615384598</v>
      </c>
      <c r="E20" s="20">
        <v>0.36099999999999999</v>
      </c>
      <c r="F20" s="14">
        <v>0.36799184505606503</v>
      </c>
      <c r="G20" s="17">
        <v>1.5998687</v>
      </c>
      <c r="H20" s="14">
        <v>0.32513771306648598</v>
      </c>
      <c r="I20" s="17">
        <v>4301</v>
      </c>
      <c r="J20" s="14">
        <v>0.234677876477832</v>
      </c>
    </row>
    <row r="21" spans="1:10">
      <c r="A21" s="5" t="s">
        <v>366</v>
      </c>
      <c r="B21" s="5" t="s">
        <v>367</v>
      </c>
      <c r="C21" s="9">
        <v>410</v>
      </c>
      <c r="D21" s="14">
        <v>0.44086021505376299</v>
      </c>
      <c r="E21" s="20">
        <v>3.0230000000000001</v>
      </c>
      <c r="F21" s="14">
        <v>0.39107373868046602</v>
      </c>
      <c r="G21" s="17">
        <v>15.123750599999999</v>
      </c>
      <c r="H21" s="14">
        <v>0.37057036394569398</v>
      </c>
      <c r="I21" s="17">
        <v>4613.1316660000002</v>
      </c>
      <c r="J21" s="14">
        <v>0.11075843324019501</v>
      </c>
    </row>
    <row r="22" spans="1:10">
      <c r="A22" s="5" t="s">
        <v>368</v>
      </c>
      <c r="B22" s="5" t="s">
        <v>369</v>
      </c>
      <c r="C22" s="9">
        <v>60</v>
      </c>
      <c r="D22" s="14">
        <v>0.33333333333333298</v>
      </c>
      <c r="E22" s="20">
        <v>0.5</v>
      </c>
      <c r="F22" s="14">
        <v>0.32981530343007898</v>
      </c>
      <c r="G22" s="17">
        <v>2.2967635899999999</v>
      </c>
      <c r="H22" s="14">
        <v>0.31397166245996599</v>
      </c>
      <c r="I22" s="17">
        <v>4524.7200755000003</v>
      </c>
      <c r="J22" s="14">
        <v>0.103973420623273</v>
      </c>
    </row>
    <row r="23" spans="1:10">
      <c r="A23" s="5" t="s">
        <v>370</v>
      </c>
      <c r="B23" s="5" t="s">
        <v>371</v>
      </c>
      <c r="C23" s="9">
        <v>190</v>
      </c>
      <c r="D23" s="14">
        <v>0.23749999999999999</v>
      </c>
      <c r="E23" s="20">
        <v>1.69</v>
      </c>
      <c r="F23" s="14">
        <v>0.2507790473364</v>
      </c>
      <c r="G23" s="17">
        <v>9.4298338899999994</v>
      </c>
      <c r="H23" s="14">
        <v>0.23174540830249199</v>
      </c>
      <c r="I23" s="17">
        <v>5228.7308329999996</v>
      </c>
      <c r="J23" s="14">
        <v>0.11284862736915199</v>
      </c>
    </row>
    <row r="24" spans="1:10">
      <c r="A24" s="5" t="s">
        <v>372</v>
      </c>
      <c r="B24" s="5" t="s">
        <v>373</v>
      </c>
      <c r="C24" s="9">
        <v>45</v>
      </c>
      <c r="D24" s="14">
        <v>0.1875</v>
      </c>
      <c r="E24" s="20">
        <v>0.441</v>
      </c>
      <c r="F24" s="14">
        <v>0.20588235294117599</v>
      </c>
      <c r="G24" s="17">
        <v>1.9432066400000001</v>
      </c>
      <c r="H24" s="14">
        <v>0.19197349469189201</v>
      </c>
      <c r="I24" s="17">
        <v>4404.6125000000002</v>
      </c>
      <c r="J24" s="14">
        <v>7.4012788938193796E-2</v>
      </c>
    </row>
    <row r="25" spans="1:10">
      <c r="A25" s="5" t="s">
        <v>374</v>
      </c>
      <c r="B25" s="5" t="s">
        <v>375</v>
      </c>
      <c r="C25" s="9">
        <v>65</v>
      </c>
      <c r="D25" s="14">
        <v>0.40625</v>
      </c>
      <c r="E25" s="20">
        <v>0.499</v>
      </c>
      <c r="F25" s="14">
        <v>0.36503291880029298</v>
      </c>
      <c r="G25" s="17">
        <v>2.5600227100000001</v>
      </c>
      <c r="H25" s="14">
        <v>0.35980381505595799</v>
      </c>
      <c r="I25" s="17">
        <v>5267.6463629999998</v>
      </c>
      <c r="J25" s="14">
        <v>-3.5121795899600898E-2</v>
      </c>
    </row>
    <row r="26" spans="1:10">
      <c r="A26" s="5" t="s">
        <v>376</v>
      </c>
      <c r="B26" s="5" t="s">
        <v>377</v>
      </c>
      <c r="C26" s="9">
        <v>1300</v>
      </c>
      <c r="D26" s="14">
        <v>0.36111111111111099</v>
      </c>
      <c r="E26" s="20">
        <v>10.722</v>
      </c>
      <c r="F26" s="14">
        <v>0.364644266086247</v>
      </c>
      <c r="G26" s="17">
        <v>51.016134839999999</v>
      </c>
      <c r="H26" s="14">
        <v>0.33679501773158799</v>
      </c>
      <c r="I26" s="17">
        <v>4512.4820829999999</v>
      </c>
      <c r="J26" s="14">
        <v>9.0454606601159004E-2</v>
      </c>
    </row>
    <row r="27" spans="1:10">
      <c r="A27" s="5" t="s">
        <v>378</v>
      </c>
      <c r="B27" s="5" t="s">
        <v>379</v>
      </c>
      <c r="C27" s="9">
        <v>390</v>
      </c>
      <c r="D27" s="14">
        <v>0.48148148148148101</v>
      </c>
      <c r="E27" s="20">
        <v>3.2930000000000001</v>
      </c>
      <c r="F27" s="14">
        <v>0.49163929531203299</v>
      </c>
      <c r="G27" s="17">
        <v>17.707644590000001</v>
      </c>
      <c r="H27" s="14">
        <v>0.46327028558563599</v>
      </c>
      <c r="I27" s="17">
        <v>5109.0950000000003</v>
      </c>
      <c r="J27" s="14">
        <v>0.11220103850723601</v>
      </c>
    </row>
    <row r="28" spans="1:10">
      <c r="A28" s="5" t="s">
        <v>380</v>
      </c>
      <c r="B28" s="5" t="s">
        <v>381</v>
      </c>
      <c r="C28" s="9">
        <v>3800</v>
      </c>
      <c r="D28" s="14">
        <v>0.43181818181818199</v>
      </c>
      <c r="E28" s="20">
        <v>30.795999999999999</v>
      </c>
      <c r="F28" s="14">
        <v>0.42222740173026002</v>
      </c>
      <c r="G28" s="17">
        <v>151.41644253999999</v>
      </c>
      <c r="H28" s="14">
        <v>0.400213931768648</v>
      </c>
      <c r="I28" s="17">
        <v>4640.1210000000001</v>
      </c>
      <c r="J28" s="14">
        <v>9.6981291069008102E-2</v>
      </c>
    </row>
    <row r="29" spans="1:10">
      <c r="A29" s="5" t="s">
        <v>382</v>
      </c>
      <c r="B29" s="5" t="s">
        <v>383</v>
      </c>
      <c r="C29" s="9">
        <v>130</v>
      </c>
      <c r="D29" s="14">
        <v>0.30232558139534899</v>
      </c>
      <c r="E29" s="20">
        <v>1.0580000000000001</v>
      </c>
      <c r="F29" s="14">
        <v>0.27930306230200602</v>
      </c>
      <c r="G29" s="17">
        <v>5.82711705</v>
      </c>
      <c r="H29" s="14">
        <v>0.28144548094322103</v>
      </c>
      <c r="I29" s="17">
        <v>4684.2611104999996</v>
      </c>
      <c r="J29" s="14">
        <v>8.1218496945815906E-3</v>
      </c>
    </row>
    <row r="30" spans="1:10">
      <c r="A30" s="5" t="s">
        <v>384</v>
      </c>
      <c r="B30" s="5" t="s">
        <v>385</v>
      </c>
      <c r="C30" s="9">
        <v>50</v>
      </c>
      <c r="D30" s="14">
        <v>0.17857142857142899</v>
      </c>
      <c r="E30" s="20">
        <v>0.45</v>
      </c>
      <c r="F30" s="14">
        <v>0.180505415162455</v>
      </c>
      <c r="G30" s="17">
        <v>2.15539383</v>
      </c>
      <c r="H30" s="14">
        <v>0.175818063299676</v>
      </c>
      <c r="I30" s="17">
        <v>4873.3333329999996</v>
      </c>
      <c r="J30" s="14">
        <v>-2.28162531239357E-2</v>
      </c>
    </row>
    <row r="31" spans="1:10">
      <c r="A31" s="5" t="s">
        <v>386</v>
      </c>
      <c r="B31" s="5" t="s">
        <v>387</v>
      </c>
      <c r="C31" s="9">
        <v>18</v>
      </c>
      <c r="D31" s="14">
        <v>0.3</v>
      </c>
      <c r="E31" s="20"/>
      <c r="F31" s="14"/>
      <c r="G31" s="17"/>
      <c r="H31" s="14"/>
      <c r="I31" s="17">
        <v>4444.7983329999997</v>
      </c>
      <c r="J31" s="14">
        <v>0.143343424969231</v>
      </c>
    </row>
    <row r="32" spans="1:10">
      <c r="A32" s="5" t="s">
        <v>388</v>
      </c>
      <c r="B32" s="5" t="s">
        <v>389</v>
      </c>
      <c r="C32" s="9">
        <v>130</v>
      </c>
      <c r="D32" s="14">
        <v>0.35135135135135098</v>
      </c>
      <c r="E32" s="20">
        <v>0.88700000000000001</v>
      </c>
      <c r="F32" s="14">
        <v>0.33573050719152198</v>
      </c>
      <c r="G32" s="17">
        <v>3.6655509199999998</v>
      </c>
      <c r="H32" s="14">
        <v>0.319143415265984</v>
      </c>
      <c r="I32" s="17">
        <v>4003.4841660000002</v>
      </c>
      <c r="J32" s="14">
        <v>7.4107333242913201E-2</v>
      </c>
    </row>
    <row r="33" spans="1:10">
      <c r="A33" s="5" t="s">
        <v>390</v>
      </c>
      <c r="B33" s="5" t="s">
        <v>391</v>
      </c>
      <c r="C33" s="9">
        <v>100</v>
      </c>
      <c r="D33" s="14">
        <v>0.29411764705882398</v>
      </c>
      <c r="E33" s="20">
        <v>0.753</v>
      </c>
      <c r="F33" s="14">
        <v>0.26319468717231698</v>
      </c>
      <c r="G33" s="17">
        <v>3.08473343</v>
      </c>
      <c r="H33" s="14">
        <v>0.23650661231303199</v>
      </c>
      <c r="I33" s="17">
        <v>3782</v>
      </c>
      <c r="J33" s="14">
        <v>0.10036347028487699</v>
      </c>
    </row>
    <row r="34" spans="1:10">
      <c r="A34" s="5" t="s">
        <v>392</v>
      </c>
      <c r="B34" s="5" t="s">
        <v>393</v>
      </c>
      <c r="C34" s="9">
        <v>15</v>
      </c>
      <c r="D34" s="14">
        <v>0.3</v>
      </c>
      <c r="E34" s="20"/>
      <c r="F34" s="14"/>
      <c r="G34" s="17"/>
      <c r="H34" s="14"/>
      <c r="I34" s="17">
        <v>3971.16</v>
      </c>
      <c r="J34" s="14">
        <v>-5.9278741864424798E-2</v>
      </c>
    </row>
    <row r="35" spans="1:10">
      <c r="A35" s="5" t="s">
        <v>394</v>
      </c>
      <c r="B35" s="5" t="s">
        <v>395</v>
      </c>
      <c r="C35" s="9">
        <v>150</v>
      </c>
      <c r="D35" s="14">
        <v>0.32608695652173902</v>
      </c>
      <c r="E35" s="20">
        <v>1.2709999999999999</v>
      </c>
      <c r="F35" s="14">
        <v>0.30886998784933201</v>
      </c>
      <c r="G35" s="17">
        <v>6.0532472899999998</v>
      </c>
      <c r="H35" s="14">
        <v>0.29492501714503799</v>
      </c>
      <c r="I35" s="17">
        <v>4693.3333329999996</v>
      </c>
      <c r="J35" s="14">
        <v>7.7686263267209496E-2</v>
      </c>
    </row>
    <row r="36" spans="1:10">
      <c r="A36" s="5" t="s">
        <v>396</v>
      </c>
      <c r="B36" s="5" t="s">
        <v>397</v>
      </c>
      <c r="C36" s="9">
        <v>120</v>
      </c>
      <c r="D36" s="14">
        <v>0.375</v>
      </c>
      <c r="E36" s="20">
        <v>0.79200000000000004</v>
      </c>
      <c r="F36" s="14">
        <v>0.31353919239904998</v>
      </c>
      <c r="G36" s="17">
        <v>2.3784028300000002</v>
      </c>
      <c r="H36" s="14">
        <v>0.28453944570583201</v>
      </c>
      <c r="I36" s="17">
        <v>3256.807777</v>
      </c>
      <c r="J36" s="14">
        <v>7.5033292530531107E-2</v>
      </c>
    </row>
    <row r="37" spans="1:10">
      <c r="A37" s="5" t="s">
        <v>398</v>
      </c>
      <c r="B37" s="5" t="s">
        <v>399</v>
      </c>
      <c r="C37" s="9">
        <v>1500</v>
      </c>
      <c r="D37" s="14">
        <v>0.34883720930232598</v>
      </c>
      <c r="E37" s="20">
        <v>9.6440000000000001</v>
      </c>
      <c r="F37" s="14">
        <v>0.30873643435669201</v>
      </c>
      <c r="G37" s="17">
        <v>30.154736270000001</v>
      </c>
      <c r="H37" s="14">
        <v>0.29574756801933599</v>
      </c>
      <c r="I37" s="17">
        <v>2986.3666659999999</v>
      </c>
      <c r="J37" s="14">
        <v>4.59235359751448E-2</v>
      </c>
    </row>
    <row r="38" spans="1:10">
      <c r="A38" s="5" t="s">
        <v>400</v>
      </c>
      <c r="B38" s="5" t="s">
        <v>401</v>
      </c>
      <c r="C38" s="9">
        <v>480</v>
      </c>
      <c r="D38" s="14">
        <v>0.266666666666667</v>
      </c>
      <c r="E38" s="20">
        <v>3.823</v>
      </c>
      <c r="F38" s="14">
        <v>0.26570753405615799</v>
      </c>
      <c r="G38" s="17">
        <v>13.36200092</v>
      </c>
      <c r="H38" s="14">
        <v>0.25394432621368601</v>
      </c>
      <c r="I38" s="17">
        <v>3647.4062494999998</v>
      </c>
      <c r="J38" s="14">
        <v>3.5027426466371502E-3</v>
      </c>
    </row>
    <row r="39" spans="1:10">
      <c r="A39" s="5" t="s">
        <v>402</v>
      </c>
      <c r="B39" s="5" t="s">
        <v>403</v>
      </c>
      <c r="C39" s="9">
        <v>18</v>
      </c>
      <c r="D39" s="14">
        <v>0.25714285714285701</v>
      </c>
      <c r="E39" s="20"/>
      <c r="F39" s="14"/>
      <c r="G39" s="17"/>
      <c r="H39" s="14"/>
      <c r="I39" s="17">
        <v>2921.81</v>
      </c>
      <c r="J39" s="14">
        <v>7.26887162336909E-2</v>
      </c>
    </row>
    <row r="40" spans="1:10">
      <c r="A40" s="5" t="s">
        <v>404</v>
      </c>
      <c r="B40" s="5" t="s">
        <v>405</v>
      </c>
      <c r="C40" s="9">
        <v>370</v>
      </c>
      <c r="D40" s="14">
        <v>0.33636363636363598</v>
      </c>
      <c r="E40" s="20">
        <v>2.306</v>
      </c>
      <c r="F40" s="14">
        <v>0.34614229960972698</v>
      </c>
      <c r="G40" s="17">
        <v>5.1569621300000001</v>
      </c>
      <c r="H40" s="14">
        <v>0.307437553813033</v>
      </c>
      <c r="I40" s="17">
        <v>1763.7292855000001</v>
      </c>
      <c r="J40" s="14">
        <v>0.32145630920795998</v>
      </c>
    </row>
    <row r="41" spans="1:10">
      <c r="A41" s="5" t="s">
        <v>406</v>
      </c>
      <c r="B41" s="5" t="s">
        <v>407</v>
      </c>
      <c r="C41" s="9">
        <v>1500</v>
      </c>
      <c r="D41" s="14">
        <v>0.33333333333333298</v>
      </c>
      <c r="E41" s="20">
        <v>9.9949999999999992</v>
      </c>
      <c r="F41" s="14">
        <v>0.358128202371995</v>
      </c>
      <c r="G41" s="17">
        <v>24.564203599999999</v>
      </c>
      <c r="H41" s="14">
        <v>0.32757568256261799</v>
      </c>
      <c r="I41" s="17">
        <v>2048.8541660000001</v>
      </c>
      <c r="J41" s="14">
        <v>0.165550617000398</v>
      </c>
    </row>
    <row r="42" spans="1:10">
      <c r="A42" s="5" t="s">
        <v>408</v>
      </c>
      <c r="B42" s="5" t="s">
        <v>409</v>
      </c>
      <c r="C42" s="9">
        <v>800</v>
      </c>
      <c r="D42" s="14">
        <v>0.4</v>
      </c>
      <c r="E42" s="20">
        <v>6.3680000000000003</v>
      </c>
      <c r="F42" s="14">
        <v>0.37787799667695199</v>
      </c>
      <c r="G42" s="17">
        <v>34.213811130000003</v>
      </c>
      <c r="H42" s="14">
        <v>0.35853519066031703</v>
      </c>
      <c r="I42" s="17">
        <v>5331.924583</v>
      </c>
      <c r="J42" s="14">
        <v>8.4632108197821604E-2</v>
      </c>
    </row>
    <row r="43" spans="1:10">
      <c r="A43" s="5" t="s">
        <v>410</v>
      </c>
      <c r="B43" s="5" t="s">
        <v>411</v>
      </c>
      <c r="C43" s="9">
        <v>6</v>
      </c>
      <c r="D43" s="14">
        <v>0.17142857142857101</v>
      </c>
      <c r="E43" s="20"/>
      <c r="F43" s="14"/>
      <c r="G43" s="17"/>
      <c r="H43" s="14"/>
      <c r="I43" s="17"/>
      <c r="J43" s="14"/>
    </row>
    <row r="44" spans="1:10">
      <c r="A44" s="5" t="s">
        <v>412</v>
      </c>
      <c r="B44" s="5" t="s">
        <v>413</v>
      </c>
      <c r="C44" s="9">
        <v>18</v>
      </c>
      <c r="D44" s="14">
        <v>0.24</v>
      </c>
      <c r="E44" s="20"/>
      <c r="F44" s="14"/>
      <c r="G44" s="17"/>
      <c r="H44" s="14"/>
      <c r="I44" s="17">
        <v>5284.9791660000001</v>
      </c>
      <c r="J44" s="14">
        <v>-0.10798273657808601</v>
      </c>
    </row>
    <row r="45" spans="1:10">
      <c r="A45" s="5" t="s">
        <v>414</v>
      </c>
      <c r="B45" s="5" t="s">
        <v>415</v>
      </c>
      <c r="C45" s="9">
        <v>100</v>
      </c>
      <c r="D45" s="14">
        <v>0.434782608695652</v>
      </c>
      <c r="E45" s="20">
        <v>0.81799999999999995</v>
      </c>
      <c r="F45" s="14">
        <v>0.47864248098303103</v>
      </c>
      <c r="G45" s="17">
        <v>3.1337962300000002</v>
      </c>
      <c r="H45" s="14">
        <v>0.49100804208621801</v>
      </c>
      <c r="I45" s="17">
        <v>3787.833333</v>
      </c>
      <c r="J45" s="14">
        <v>2.99468225871251E-2</v>
      </c>
    </row>
    <row r="46" spans="1:10">
      <c r="A46" s="5" t="s">
        <v>416</v>
      </c>
      <c r="B46" s="5" t="s">
        <v>417</v>
      </c>
      <c r="C46" s="9">
        <v>90</v>
      </c>
      <c r="D46" s="14">
        <v>0.36</v>
      </c>
      <c r="E46" s="20">
        <v>0.70699999999999996</v>
      </c>
      <c r="F46" s="14">
        <v>0.38195569962182602</v>
      </c>
      <c r="G46" s="17">
        <v>3.27385291</v>
      </c>
      <c r="H46" s="14">
        <v>0.40724229571273501</v>
      </c>
      <c r="I46" s="17">
        <v>4065.0658330000001</v>
      </c>
      <c r="J46" s="14">
        <v>-0.11615985901176</v>
      </c>
    </row>
    <row r="47" spans="1:10">
      <c r="A47" s="5" t="s">
        <v>418</v>
      </c>
      <c r="B47" s="5" t="s">
        <v>419</v>
      </c>
      <c r="C47" s="9">
        <v>65</v>
      </c>
      <c r="D47" s="14">
        <v>0.209677419354839</v>
      </c>
      <c r="E47" s="20">
        <v>0.57399999999999995</v>
      </c>
      <c r="F47" s="14">
        <v>0.211184694628403</v>
      </c>
      <c r="G47" s="17">
        <v>3.35203059</v>
      </c>
      <c r="H47" s="14">
        <v>0.20683564770551299</v>
      </c>
      <c r="I47" s="17">
        <v>5102.5608329999995</v>
      </c>
      <c r="J47" s="14">
        <v>2.9550262247468699E-2</v>
      </c>
    </row>
    <row r="48" spans="1:10">
      <c r="A48" s="5" t="s">
        <v>420</v>
      </c>
      <c r="B48" s="5" t="s">
        <v>421</v>
      </c>
      <c r="C48" s="9">
        <v>12</v>
      </c>
      <c r="D48" s="14">
        <v>0.16</v>
      </c>
      <c r="E48" s="20"/>
      <c r="F48" s="14"/>
      <c r="G48" s="17"/>
      <c r="H48" s="14"/>
      <c r="I48" s="17">
        <v>749.46902750000004</v>
      </c>
      <c r="J48" s="14">
        <v>0.79116153883664198</v>
      </c>
    </row>
    <row r="49" spans="1:10">
      <c r="A49" s="5" t="s">
        <v>422</v>
      </c>
      <c r="B49" s="5" t="s">
        <v>423</v>
      </c>
      <c r="C49" s="9">
        <v>55</v>
      </c>
      <c r="D49" s="14">
        <v>0.30555555555555602</v>
      </c>
      <c r="E49" s="20">
        <v>0.36299999999999999</v>
      </c>
      <c r="F49" s="14">
        <v>0.29901153212520598</v>
      </c>
      <c r="G49" s="17">
        <v>1.1095876099999999</v>
      </c>
      <c r="H49" s="14">
        <v>0.21126961093362301</v>
      </c>
      <c r="I49" s="17">
        <v>3127.3746664999999</v>
      </c>
      <c r="J49" s="14">
        <v>0.25115242945226002</v>
      </c>
    </row>
    <row r="50" spans="1:10">
      <c r="A50" s="5" t="s">
        <v>424</v>
      </c>
      <c r="B50" s="5" t="s">
        <v>425</v>
      </c>
      <c r="C50" s="9"/>
      <c r="D50" s="14"/>
      <c r="E50" s="20"/>
      <c r="F50" s="14"/>
      <c r="G50" s="17"/>
      <c r="H50" s="14"/>
      <c r="I50" s="17"/>
      <c r="J50" s="14"/>
    </row>
    <row r="51" spans="1:10">
      <c r="A51" s="5" t="s">
        <v>426</v>
      </c>
      <c r="B51" s="5" t="s">
        <v>427</v>
      </c>
      <c r="C51" s="9">
        <v>65</v>
      </c>
      <c r="D51" s="14">
        <v>0.282608695652174</v>
      </c>
      <c r="E51" s="20">
        <v>0.52300000000000002</v>
      </c>
      <c r="F51" s="14">
        <v>0.27789585547290102</v>
      </c>
      <c r="G51" s="17">
        <v>2.1006727500000002</v>
      </c>
      <c r="H51" s="14">
        <v>0.248125560821153</v>
      </c>
      <c r="I51" s="17">
        <v>4403.2933329999996</v>
      </c>
      <c r="J51" s="14">
        <v>2.63306700177856E-4</v>
      </c>
    </row>
    <row r="52" spans="1:10">
      <c r="A52" s="5" t="s">
        <v>428</v>
      </c>
      <c r="B52" s="5" t="s">
        <v>429</v>
      </c>
      <c r="C52" s="9">
        <v>190</v>
      </c>
      <c r="D52" s="14">
        <v>0.36538461538461497</v>
      </c>
      <c r="E52" s="20">
        <v>1.2869999999999999</v>
      </c>
      <c r="F52" s="14">
        <v>0.32856778146540699</v>
      </c>
      <c r="G52" s="17">
        <v>6.2417063500000003</v>
      </c>
      <c r="H52" s="14">
        <v>0.32000955818466698</v>
      </c>
      <c r="I52" s="17">
        <v>4561.6666660000001</v>
      </c>
      <c r="J52" s="14">
        <v>9.5239811047626202E-2</v>
      </c>
    </row>
    <row r="53" spans="1:10">
      <c r="A53" s="5" t="s">
        <v>430</v>
      </c>
      <c r="B53" s="5" t="s">
        <v>431</v>
      </c>
      <c r="C53" s="9">
        <v>100</v>
      </c>
      <c r="D53" s="14">
        <v>0.28571428571428598</v>
      </c>
      <c r="E53" s="20">
        <v>0.84399999999999997</v>
      </c>
      <c r="F53" s="14">
        <v>0.30836682499086598</v>
      </c>
      <c r="G53" s="17">
        <v>3.7158745400000002</v>
      </c>
      <c r="H53" s="14">
        <v>0.29258767721786899</v>
      </c>
      <c r="I53" s="17">
        <v>4087.3175000000001</v>
      </c>
      <c r="J53" s="14">
        <v>9.1634216460481005E-2</v>
      </c>
    </row>
    <row r="54" spans="1:10">
      <c r="A54" s="5" t="s">
        <v>304</v>
      </c>
      <c r="B54" s="5" t="s">
        <v>432</v>
      </c>
      <c r="C54" s="9">
        <v>1500</v>
      </c>
      <c r="D54" s="14">
        <v>0.17647058823529399</v>
      </c>
      <c r="E54" s="20">
        <v>12.616</v>
      </c>
      <c r="F54" s="14">
        <v>0.163920794137519</v>
      </c>
      <c r="G54" s="17">
        <v>70.203193859999999</v>
      </c>
      <c r="H54" s="14">
        <v>0.132312062599445</v>
      </c>
      <c r="I54" s="17">
        <v>5046.1424999999999</v>
      </c>
      <c r="J54" s="14">
        <v>0.16621332524576901</v>
      </c>
    </row>
    <row r="55" spans="1:10">
      <c r="A55" s="5" t="s">
        <v>433</v>
      </c>
      <c r="B55" s="5" t="s">
        <v>434</v>
      </c>
      <c r="C55" s="9">
        <v>50</v>
      </c>
      <c r="D55" s="14">
        <v>0.22727272727272699</v>
      </c>
      <c r="E55" s="20">
        <v>0.41</v>
      </c>
      <c r="F55" s="14">
        <v>0.198547215496368</v>
      </c>
      <c r="G55" s="17">
        <v>2.0180462100000001</v>
      </c>
      <c r="H55" s="14">
        <v>0.15078132608356701</v>
      </c>
      <c r="I55" s="17">
        <v>4768.4920830000001</v>
      </c>
      <c r="J55" s="14">
        <v>0.234096828567746</v>
      </c>
    </row>
    <row r="56" spans="1:10">
      <c r="A56" s="5" t="s">
        <v>435</v>
      </c>
      <c r="B56" s="5" t="s">
        <v>436</v>
      </c>
      <c r="C56" s="9">
        <v>1000</v>
      </c>
      <c r="D56" s="14">
        <v>0.22727272727272699</v>
      </c>
      <c r="E56" s="20">
        <v>4.4939999999999998</v>
      </c>
      <c r="F56" s="14">
        <v>0.21000981354268899</v>
      </c>
      <c r="G56" s="17">
        <v>17.805789669999999</v>
      </c>
      <c r="H56" s="14">
        <v>0.19741919229973501</v>
      </c>
      <c r="I56" s="17">
        <v>3212.7928569999999</v>
      </c>
      <c r="J56" s="14">
        <v>0.12802744153572701</v>
      </c>
    </row>
    <row r="57" spans="1:10">
      <c r="A57" s="5" t="s">
        <v>437</v>
      </c>
      <c r="B57" s="5" t="s">
        <v>438</v>
      </c>
      <c r="C57" s="9">
        <v>530</v>
      </c>
      <c r="D57" s="14">
        <v>0.40769230769230802</v>
      </c>
      <c r="E57" s="20">
        <v>3.6360000000000001</v>
      </c>
      <c r="F57" s="14">
        <v>0.41290029525323602</v>
      </c>
      <c r="G57" s="17">
        <v>11.330550110000001</v>
      </c>
      <c r="H57" s="14">
        <v>0.40431827153976502</v>
      </c>
      <c r="I57" s="17">
        <v>2898.5508329999998</v>
      </c>
      <c r="J57" s="14">
        <v>0.108675742321554</v>
      </c>
    </row>
    <row r="58" spans="1:10">
      <c r="A58" s="5" t="s">
        <v>439</v>
      </c>
      <c r="B58" s="5" t="s">
        <v>440</v>
      </c>
      <c r="C58" s="9">
        <v>190</v>
      </c>
      <c r="D58" s="14">
        <v>0.70370370370370405</v>
      </c>
      <c r="E58" s="20">
        <v>1.05</v>
      </c>
      <c r="F58" s="14">
        <v>0.67394094993581499</v>
      </c>
      <c r="G58" s="17">
        <v>3.82306803</v>
      </c>
      <c r="H58" s="14">
        <v>0.64439963164594805</v>
      </c>
      <c r="I58" s="17">
        <v>3749.76</v>
      </c>
      <c r="J58" s="14">
        <v>0.14799239960577901</v>
      </c>
    </row>
    <row r="59" spans="1:10">
      <c r="A59" s="5" t="s">
        <v>441</v>
      </c>
      <c r="B59" s="5" t="s">
        <v>442</v>
      </c>
      <c r="C59" s="9">
        <v>120</v>
      </c>
      <c r="D59" s="14">
        <v>0.32432432432432401</v>
      </c>
      <c r="E59" s="20">
        <v>1.01</v>
      </c>
      <c r="F59" s="14">
        <v>0.32227185705169098</v>
      </c>
      <c r="G59" s="17">
        <v>3.5293273200000002</v>
      </c>
      <c r="H59" s="14">
        <v>0.28751620001289102</v>
      </c>
      <c r="I59" s="17">
        <v>3154.726666</v>
      </c>
      <c r="J59" s="14">
        <v>0.231702233614417</v>
      </c>
    </row>
    <row r="60" spans="1:10">
      <c r="A60" s="5" t="s">
        <v>443</v>
      </c>
      <c r="B60" s="5" t="s">
        <v>444</v>
      </c>
      <c r="C60" s="9">
        <v>270</v>
      </c>
      <c r="D60" s="14">
        <v>0.46551724137931</v>
      </c>
      <c r="E60" s="20">
        <v>1.9239999999999999</v>
      </c>
      <c r="F60" s="14">
        <v>0.494093477144325</v>
      </c>
      <c r="G60" s="17">
        <v>8.9853743500000007</v>
      </c>
      <c r="H60" s="14">
        <v>0.61171043058798202</v>
      </c>
      <c r="I60" s="17">
        <v>4188.6802269999998</v>
      </c>
      <c r="J60" s="14">
        <v>-0.44437249206896501</v>
      </c>
    </row>
    <row r="61" spans="1:10">
      <c r="A61" s="5" t="s">
        <v>445</v>
      </c>
      <c r="B61" s="5" t="s">
        <v>446</v>
      </c>
      <c r="C61" s="9">
        <v>400</v>
      </c>
      <c r="D61" s="14">
        <v>0.23529411764705899</v>
      </c>
      <c r="E61" s="20">
        <v>3.2850000000000001</v>
      </c>
      <c r="F61" s="14">
        <v>0.23449211221357699</v>
      </c>
      <c r="G61" s="17">
        <v>13.531502160000001</v>
      </c>
      <c r="H61" s="14">
        <v>0.21093390581168101</v>
      </c>
      <c r="I61" s="17">
        <v>4029.7249999999999</v>
      </c>
      <c r="J61" s="14">
        <v>6.5515758033228594E-2</v>
      </c>
    </row>
    <row r="62" spans="1:10">
      <c r="A62" s="5" t="s">
        <v>447</v>
      </c>
      <c r="B62" s="5" t="s">
        <v>448</v>
      </c>
      <c r="C62" s="9">
        <v>100</v>
      </c>
      <c r="D62" s="14">
        <v>0.25</v>
      </c>
      <c r="E62" s="20">
        <v>0.72099999999999997</v>
      </c>
      <c r="F62" s="14">
        <v>0.225453408380238</v>
      </c>
      <c r="G62" s="17">
        <v>2.4409883400000001</v>
      </c>
      <c r="H62" s="14">
        <v>0.190954202598836</v>
      </c>
      <c r="I62" s="17">
        <v>2987.13</v>
      </c>
      <c r="J62" s="14">
        <v>0.260698461403222</v>
      </c>
    </row>
    <row r="63" spans="1:10">
      <c r="A63" s="5" t="s">
        <v>449</v>
      </c>
      <c r="B63" s="5" t="s">
        <v>450</v>
      </c>
      <c r="C63" s="9">
        <v>260</v>
      </c>
      <c r="D63" s="14">
        <v>0.39393939393939398</v>
      </c>
      <c r="E63" s="20">
        <v>1.988</v>
      </c>
      <c r="F63" s="14">
        <v>0.40414718438707098</v>
      </c>
      <c r="G63" s="17">
        <v>6.5340118800000004</v>
      </c>
      <c r="H63" s="14">
        <v>0.39724716362909801</v>
      </c>
      <c r="I63" s="17">
        <v>3014.1366665</v>
      </c>
      <c r="J63" s="14">
        <v>0.12083733486367999</v>
      </c>
    </row>
    <row r="64" spans="1:10">
      <c r="A64" s="5" t="s">
        <v>451</v>
      </c>
      <c r="B64" s="5" t="s">
        <v>452</v>
      </c>
      <c r="C64" s="9">
        <v>190</v>
      </c>
      <c r="D64" s="14">
        <v>0.86363636363636398</v>
      </c>
      <c r="E64" s="20">
        <v>0.97499999999999998</v>
      </c>
      <c r="F64" s="14">
        <v>0.788834951456311</v>
      </c>
      <c r="G64" s="17">
        <v>2.0664815999999999</v>
      </c>
      <c r="H64" s="14">
        <v>0.708879885506286</v>
      </c>
      <c r="I64" s="17">
        <v>1345.5719999999999</v>
      </c>
      <c r="J64" s="14">
        <v>0.53931914402731196</v>
      </c>
    </row>
    <row r="65" spans="1:10">
      <c r="A65" s="5" t="s">
        <v>453</v>
      </c>
      <c r="B65" s="5" t="s">
        <v>454</v>
      </c>
      <c r="C65" s="9">
        <v>190</v>
      </c>
      <c r="D65" s="14">
        <v>0.39583333333333298</v>
      </c>
      <c r="E65" s="20">
        <v>1.2929999999999999</v>
      </c>
      <c r="F65" s="14">
        <v>0.39638258736971199</v>
      </c>
      <c r="G65" s="17">
        <v>3.1148569199999998</v>
      </c>
      <c r="H65" s="14">
        <v>0.36214864384310502</v>
      </c>
      <c r="I65" s="17">
        <v>2845.99</v>
      </c>
      <c r="J65" s="14">
        <v>8.5549314962856296E-2</v>
      </c>
    </row>
    <row r="66" spans="1:10">
      <c r="A66" s="5" t="s">
        <v>455</v>
      </c>
      <c r="B66" s="5" t="s">
        <v>456</v>
      </c>
      <c r="C66" s="9">
        <v>540</v>
      </c>
      <c r="D66" s="14">
        <v>0.27</v>
      </c>
      <c r="E66" s="20">
        <v>4.7859999999999996</v>
      </c>
      <c r="F66" s="14">
        <v>0.27036493051632599</v>
      </c>
      <c r="G66" s="17">
        <v>21.87025264</v>
      </c>
      <c r="H66" s="14">
        <v>0.24608014574970299</v>
      </c>
      <c r="I66" s="17">
        <v>4352.1589999999997</v>
      </c>
      <c r="J66" s="14">
        <v>0.14781100971503</v>
      </c>
    </row>
    <row r="67" spans="1:10">
      <c r="A67" s="7" t="s">
        <v>457</v>
      </c>
      <c r="B67" s="7" t="s">
        <v>458</v>
      </c>
      <c r="C67" s="11">
        <v>360</v>
      </c>
      <c r="D67" s="15">
        <v>0.32727272727272699</v>
      </c>
      <c r="E67" s="21">
        <v>2.831</v>
      </c>
      <c r="F67" s="15">
        <v>0.33742550655542303</v>
      </c>
      <c r="G67" s="18">
        <v>9.6795480999999999</v>
      </c>
      <c r="H67" s="15">
        <v>0.32652397369268599</v>
      </c>
      <c r="I67" s="18">
        <v>3197.5075000000002</v>
      </c>
      <c r="J67" s="15">
        <v>8.7985105412130601E-2</v>
      </c>
    </row>
    <row r="68" spans="1:10">
      <c r="A68" s="8" t="s">
        <v>66</v>
      </c>
      <c r="B68" s="8" t="s">
        <v>67</v>
      </c>
      <c r="C68" s="12">
        <v>23100</v>
      </c>
      <c r="D68" s="16">
        <v>0.34580838323353302</v>
      </c>
      <c r="E68" s="22">
        <v>169.43</v>
      </c>
      <c r="F68" s="16">
        <v>0.33325334571174597</v>
      </c>
      <c r="G68" s="19">
        <v>729.70763785999998</v>
      </c>
      <c r="H68" s="16">
        <v>0.29758569071481999</v>
      </c>
      <c r="I68" s="19">
        <v>3991.4041665</v>
      </c>
      <c r="J68" s="16">
        <v>0.13907078235673401</v>
      </c>
    </row>
    <row r="71" spans="1:10">
      <c r="A71" s="37" t="s">
        <v>68</v>
      </c>
      <c r="B71" s="41" t="s">
        <v>43</v>
      </c>
      <c r="C71" s="33" t="s">
        <v>44</v>
      </c>
      <c r="D71" s="41" t="s">
        <v>43</v>
      </c>
      <c r="E71" s="41" t="s">
        <v>43</v>
      </c>
      <c r="F71" s="41" t="s">
        <v>43</v>
      </c>
      <c r="G71" s="41" t="s">
        <v>43</v>
      </c>
      <c r="H71" s="41" t="s">
        <v>43</v>
      </c>
      <c r="I71" s="41" t="s">
        <v>43</v>
      </c>
      <c r="J71" s="42" t="s">
        <v>43</v>
      </c>
    </row>
    <row r="72" spans="1:10">
      <c r="A72" s="43" t="s">
        <v>43</v>
      </c>
      <c r="B72" s="43" t="s">
        <v>43</v>
      </c>
      <c r="C72" s="34" t="s">
        <v>45</v>
      </c>
      <c r="D72" s="35" t="s">
        <v>43</v>
      </c>
      <c r="E72" s="35" t="s">
        <v>43</v>
      </c>
      <c r="F72" s="35" t="s">
        <v>43</v>
      </c>
      <c r="G72" s="35" t="s">
        <v>43</v>
      </c>
      <c r="H72" s="35" t="s">
        <v>43</v>
      </c>
      <c r="I72" s="35" t="s">
        <v>43</v>
      </c>
      <c r="J72" s="36" t="s">
        <v>43</v>
      </c>
    </row>
    <row r="73" spans="1:10" ht="17.25">
      <c r="A73" s="6" t="s">
        <v>337</v>
      </c>
      <c r="B73" s="5" t="s">
        <v>47</v>
      </c>
      <c r="C73" s="10" t="s">
        <v>48</v>
      </c>
      <c r="D73" s="13" t="s">
        <v>49</v>
      </c>
      <c r="E73" s="5" t="s">
        <v>50</v>
      </c>
      <c r="F73" s="13" t="s">
        <v>51</v>
      </c>
      <c r="G73" s="5" t="s">
        <v>52</v>
      </c>
      <c r="H73" s="13" t="s">
        <v>53</v>
      </c>
      <c r="I73" s="5" t="s">
        <v>54</v>
      </c>
      <c r="J73" s="13" t="s">
        <v>55</v>
      </c>
    </row>
    <row r="74" spans="1:10">
      <c r="A74" s="23" t="s">
        <v>338</v>
      </c>
      <c r="B74" s="23" t="s">
        <v>339</v>
      </c>
      <c r="C74" s="24">
        <v>8200</v>
      </c>
      <c r="D74" s="25">
        <v>0.208121827411168</v>
      </c>
      <c r="E74" s="27">
        <v>53.953000000000003</v>
      </c>
      <c r="F74" s="25">
        <v>0.192878030644273</v>
      </c>
      <c r="G74" s="26">
        <v>231.84901481</v>
      </c>
      <c r="H74" s="25">
        <v>0.180454224561518</v>
      </c>
      <c r="I74" s="26">
        <v>4098.1695</v>
      </c>
      <c r="J74" s="25">
        <v>0.116773814655172</v>
      </c>
    </row>
    <row r="75" spans="1:10">
      <c r="A75" s="5" t="s">
        <v>340</v>
      </c>
      <c r="B75" s="5" t="s">
        <v>341</v>
      </c>
      <c r="C75" s="9">
        <v>55</v>
      </c>
      <c r="D75" s="14">
        <v>0.39285714285714302</v>
      </c>
      <c r="E75" s="20">
        <v>0.40100000000000002</v>
      </c>
      <c r="F75" s="14">
        <v>0.39236790606653599</v>
      </c>
      <c r="G75" s="17">
        <v>1.97109767</v>
      </c>
      <c r="H75" s="14">
        <v>0.37733729945786698</v>
      </c>
      <c r="I75" s="17">
        <v>4813.6016659999996</v>
      </c>
      <c r="J75" s="14">
        <v>-2.9937938533409199E-3</v>
      </c>
    </row>
    <row r="76" spans="1:10">
      <c r="A76" s="5" t="s">
        <v>342</v>
      </c>
      <c r="B76" s="5" t="s">
        <v>343</v>
      </c>
      <c r="C76" s="9">
        <v>1100</v>
      </c>
      <c r="D76" s="14">
        <v>0.44</v>
      </c>
      <c r="E76" s="20">
        <v>9.2850000000000001</v>
      </c>
      <c r="F76" s="14">
        <v>0.43614072995443698</v>
      </c>
      <c r="G76" s="17">
        <v>60.860886839999999</v>
      </c>
      <c r="H76" s="14">
        <v>0.44224894912224699</v>
      </c>
      <c r="I76" s="17">
        <v>6169.0424999999996</v>
      </c>
      <c r="J76" s="14">
        <v>1.4308985029584401E-2</v>
      </c>
    </row>
    <row r="77" spans="1:10">
      <c r="A77" s="5" t="s">
        <v>344</v>
      </c>
      <c r="B77" s="5" t="s">
        <v>345</v>
      </c>
      <c r="C77" s="9">
        <v>130</v>
      </c>
      <c r="D77" s="14">
        <v>0.371428571428571</v>
      </c>
      <c r="E77" s="20">
        <v>0.94499999999999995</v>
      </c>
      <c r="F77" s="14">
        <v>0.36472404477035902</v>
      </c>
      <c r="G77" s="17">
        <v>4.7534556500000003</v>
      </c>
      <c r="H77" s="14">
        <v>0.34445462363791401</v>
      </c>
      <c r="I77" s="17">
        <v>4652.1499999999996</v>
      </c>
      <c r="J77" s="14">
        <v>2.5253927789495301E-2</v>
      </c>
    </row>
    <row r="78" spans="1:10">
      <c r="A78" s="5" t="s">
        <v>346</v>
      </c>
      <c r="B78" s="5" t="s">
        <v>347</v>
      </c>
      <c r="C78" s="9">
        <v>4600</v>
      </c>
      <c r="D78" s="14">
        <v>0.24598930481283399</v>
      </c>
      <c r="E78" s="20">
        <v>25.474</v>
      </c>
      <c r="F78" s="14">
        <v>0.241498630111013</v>
      </c>
      <c r="G78" s="17">
        <v>108.56635439</v>
      </c>
      <c r="H78" s="14">
        <v>0.21295233958540499</v>
      </c>
      <c r="I78" s="17">
        <v>3518.2391659999998</v>
      </c>
      <c r="J78" s="14">
        <v>0.260519101253253</v>
      </c>
    </row>
    <row r="79" spans="1:10">
      <c r="A79" s="5" t="s">
        <v>459</v>
      </c>
      <c r="B79" s="5" t="s">
        <v>460</v>
      </c>
      <c r="C79" s="9"/>
      <c r="D79" s="14"/>
      <c r="E79" s="20"/>
      <c r="F79" s="14"/>
      <c r="G79" s="17"/>
      <c r="H79" s="14"/>
      <c r="I79" s="17"/>
      <c r="J79" s="14"/>
    </row>
    <row r="80" spans="1:10">
      <c r="A80" s="5" t="s">
        <v>348</v>
      </c>
      <c r="B80" s="5" t="s">
        <v>349</v>
      </c>
      <c r="C80" s="9">
        <v>60</v>
      </c>
      <c r="D80" s="14">
        <v>0.25</v>
      </c>
      <c r="E80" s="20">
        <v>0.52200000000000002</v>
      </c>
      <c r="F80" s="14">
        <v>0.240442192538001</v>
      </c>
      <c r="G80" s="17">
        <v>2.9364968600000001</v>
      </c>
      <c r="H80" s="14">
        <v>0.25087935615100698</v>
      </c>
      <c r="I80" s="17">
        <v>5236.7402220000004</v>
      </c>
      <c r="J80" s="14">
        <v>4.9130382013556698E-3</v>
      </c>
    </row>
    <row r="81" spans="1:10">
      <c r="A81" s="5" t="s">
        <v>350</v>
      </c>
      <c r="B81" s="5" t="s">
        <v>351</v>
      </c>
      <c r="C81" s="9">
        <v>30</v>
      </c>
      <c r="D81" s="14">
        <v>0.27272727272727298</v>
      </c>
      <c r="E81" s="20">
        <v>0.27200000000000002</v>
      </c>
      <c r="F81" s="14">
        <v>0.28099173553718998</v>
      </c>
      <c r="G81" s="17">
        <v>2.37129543</v>
      </c>
      <c r="H81" s="14">
        <v>0.29125640352013599</v>
      </c>
      <c r="I81" s="17">
        <v>8400.1512495000006</v>
      </c>
      <c r="J81" s="14">
        <v>-6.90617597440987E-2</v>
      </c>
    </row>
    <row r="82" spans="1:10">
      <c r="A82" s="5" t="s">
        <v>352</v>
      </c>
      <c r="B82" s="5" t="s">
        <v>353</v>
      </c>
      <c r="C82" s="9">
        <v>2200</v>
      </c>
      <c r="D82" s="14">
        <v>0.18333333333333299</v>
      </c>
      <c r="E82" s="20">
        <v>15.163</v>
      </c>
      <c r="F82" s="14">
        <v>0.16561629621539001</v>
      </c>
      <c r="G82" s="17">
        <v>57.026236269999998</v>
      </c>
      <c r="H82" s="14">
        <v>0.15287655052808599</v>
      </c>
      <c r="I82" s="17">
        <v>3534.891666</v>
      </c>
      <c r="J82" s="14">
        <v>9.3617521538461507E-2</v>
      </c>
    </row>
    <row r="83" spans="1:10">
      <c r="A83" s="5" t="s">
        <v>354</v>
      </c>
      <c r="B83" s="5" t="s">
        <v>355</v>
      </c>
      <c r="C83" s="9">
        <v>190</v>
      </c>
      <c r="D83" s="14">
        <v>0.13571428571428601</v>
      </c>
      <c r="E83" s="20">
        <v>1.3169999999999999</v>
      </c>
      <c r="F83" s="14">
        <v>0.13834033613445401</v>
      </c>
      <c r="G83" s="17">
        <v>5.1271709400000001</v>
      </c>
      <c r="H83" s="14">
        <v>0.12437406149487699</v>
      </c>
      <c r="I83" s="17">
        <v>3542.915</v>
      </c>
      <c r="J83" s="14">
        <v>0.13132612315050399</v>
      </c>
    </row>
    <row r="84" spans="1:10">
      <c r="A84" s="5" t="s">
        <v>356</v>
      </c>
      <c r="B84" s="5" t="s">
        <v>357</v>
      </c>
      <c r="C84" s="9">
        <v>430</v>
      </c>
      <c r="D84" s="14">
        <v>0.14827586206896601</v>
      </c>
      <c r="E84" s="20">
        <v>3.56</v>
      </c>
      <c r="F84" s="14">
        <v>0.14063364146322199</v>
      </c>
      <c r="G84" s="17">
        <v>14.69874654</v>
      </c>
      <c r="H84" s="14">
        <v>0.132018641755314</v>
      </c>
      <c r="I84" s="17">
        <v>4039.7716660000001</v>
      </c>
      <c r="J84" s="14">
        <v>4.0578302606549099E-2</v>
      </c>
    </row>
    <row r="85" spans="1:10">
      <c r="A85" s="5" t="s">
        <v>358</v>
      </c>
      <c r="B85" s="5" t="s">
        <v>359</v>
      </c>
      <c r="C85" s="9">
        <v>1600</v>
      </c>
      <c r="D85" s="14">
        <v>0.29090909090909101</v>
      </c>
      <c r="E85" s="20">
        <v>13.266999999999999</v>
      </c>
      <c r="F85" s="14">
        <v>0.26935883380030001</v>
      </c>
      <c r="G85" s="17">
        <v>67.359130559999997</v>
      </c>
      <c r="H85" s="14">
        <v>0.25314351771000099</v>
      </c>
      <c r="I85" s="17">
        <v>4602.3033329999998</v>
      </c>
      <c r="J85" s="14">
        <v>0.110327631812335</v>
      </c>
    </row>
    <row r="86" spans="1:10">
      <c r="A86" s="5" t="s">
        <v>461</v>
      </c>
      <c r="B86" s="5" t="s">
        <v>462</v>
      </c>
      <c r="C86" s="9">
        <v>50</v>
      </c>
      <c r="D86" s="14">
        <v>0.25</v>
      </c>
      <c r="E86" s="20">
        <v>0.35499999999999998</v>
      </c>
      <c r="F86" s="14">
        <v>0.20857814336075201</v>
      </c>
      <c r="G86" s="17">
        <v>1.8786339400000001</v>
      </c>
      <c r="H86" s="14">
        <v>0.18527268144464301</v>
      </c>
      <c r="I86" s="17">
        <v>5443.9825000000001</v>
      </c>
      <c r="J86" s="14">
        <v>-0.106079358747285</v>
      </c>
    </row>
    <row r="87" spans="1:10">
      <c r="A87" s="5" t="s">
        <v>360</v>
      </c>
      <c r="B87" s="5" t="s">
        <v>361</v>
      </c>
      <c r="C87" s="9">
        <v>320</v>
      </c>
      <c r="D87" s="14">
        <v>0.16</v>
      </c>
      <c r="E87" s="20">
        <v>2.7989999999999999</v>
      </c>
      <c r="F87" s="14">
        <v>0.155612386723745</v>
      </c>
      <c r="G87" s="17">
        <v>12.743294909999999</v>
      </c>
      <c r="H87" s="14">
        <v>0.147316673913644</v>
      </c>
      <c r="I87" s="17">
        <v>4312.5</v>
      </c>
      <c r="J87" s="14">
        <v>7.1699091989747901E-2</v>
      </c>
    </row>
    <row r="88" spans="1:10">
      <c r="A88" s="5" t="s">
        <v>463</v>
      </c>
      <c r="B88" s="5" t="s">
        <v>464</v>
      </c>
      <c r="C88" s="9">
        <v>12</v>
      </c>
      <c r="D88" s="14">
        <v>0.6</v>
      </c>
      <c r="E88" s="20"/>
      <c r="F88" s="14"/>
      <c r="G88" s="17"/>
      <c r="H88" s="14"/>
      <c r="I88" s="17"/>
      <c r="J88" s="14"/>
    </row>
    <row r="89" spans="1:10">
      <c r="A89" s="5" t="s">
        <v>465</v>
      </c>
      <c r="B89" s="5" t="s">
        <v>466</v>
      </c>
      <c r="C89" s="9">
        <v>230</v>
      </c>
      <c r="D89" s="14">
        <v>0.16428571428571401</v>
      </c>
      <c r="E89" s="20">
        <v>2.0099999999999998</v>
      </c>
      <c r="F89" s="14">
        <v>0.162070633768747</v>
      </c>
      <c r="G89" s="17">
        <v>10.59326081</v>
      </c>
      <c r="H89" s="14">
        <v>0.15064597576251501</v>
      </c>
      <c r="I89" s="17">
        <v>4799.55</v>
      </c>
      <c r="J89" s="14">
        <v>2.69842112905622E-3</v>
      </c>
    </row>
    <row r="90" spans="1:10">
      <c r="A90" s="5" t="s">
        <v>362</v>
      </c>
      <c r="B90" s="5" t="s">
        <v>363</v>
      </c>
      <c r="C90" s="9">
        <v>620</v>
      </c>
      <c r="D90" s="14">
        <v>0.221428571428571</v>
      </c>
      <c r="E90" s="20">
        <v>5.383</v>
      </c>
      <c r="F90" s="14">
        <v>0.21217973985021699</v>
      </c>
      <c r="G90" s="17">
        <v>26.345041760000001</v>
      </c>
      <c r="H90" s="14">
        <v>0.186949078959564</v>
      </c>
      <c r="I90" s="17">
        <v>4355.7316659999997</v>
      </c>
      <c r="J90" s="14">
        <v>0.13835104864328401</v>
      </c>
    </row>
    <row r="91" spans="1:10">
      <c r="A91" s="5" t="s">
        <v>364</v>
      </c>
      <c r="B91" s="5" t="s">
        <v>365</v>
      </c>
      <c r="C91" s="9">
        <v>520</v>
      </c>
      <c r="D91" s="14">
        <v>0.22608695652173899</v>
      </c>
      <c r="E91" s="20">
        <v>4.4390000000000001</v>
      </c>
      <c r="F91" s="14">
        <v>0.21971984358758601</v>
      </c>
      <c r="G91" s="17">
        <v>22.971569280000001</v>
      </c>
      <c r="H91" s="14">
        <v>0.201545903029621</v>
      </c>
      <c r="I91" s="17">
        <v>4783.0185000000001</v>
      </c>
      <c r="J91" s="14">
        <v>0.12898176030285799</v>
      </c>
    </row>
    <row r="92" spans="1:10">
      <c r="A92" s="5" t="s">
        <v>467</v>
      </c>
      <c r="B92" s="5" t="s">
        <v>468</v>
      </c>
      <c r="C92" s="9">
        <v>85</v>
      </c>
      <c r="D92" s="14">
        <v>0.180851063829787</v>
      </c>
      <c r="E92" s="20">
        <v>0.753</v>
      </c>
      <c r="F92" s="14">
        <v>0.17310344827586199</v>
      </c>
      <c r="G92" s="17">
        <v>4.0147921699999998</v>
      </c>
      <c r="H92" s="14">
        <v>0.15460148605704299</v>
      </c>
      <c r="I92" s="17">
        <v>5088.5616659999996</v>
      </c>
      <c r="J92" s="14">
        <v>0.112872475484771</v>
      </c>
    </row>
    <row r="93" spans="1:10">
      <c r="A93" s="5" t="s">
        <v>366</v>
      </c>
      <c r="B93" s="5" t="s">
        <v>367</v>
      </c>
      <c r="C93" s="9">
        <v>2000</v>
      </c>
      <c r="D93" s="14">
        <v>0.19047619047618999</v>
      </c>
      <c r="E93" s="20">
        <v>17.279</v>
      </c>
      <c r="F93" s="14">
        <v>0.17861277651436799</v>
      </c>
      <c r="G93" s="17">
        <v>89.615842209999997</v>
      </c>
      <c r="H93" s="14">
        <v>0.162600617347683</v>
      </c>
      <c r="I93" s="17">
        <v>4809.5765469999997</v>
      </c>
      <c r="J93" s="14">
        <v>0.110069328533375</v>
      </c>
    </row>
    <row r="94" spans="1:10">
      <c r="A94" s="5" t="s">
        <v>368</v>
      </c>
      <c r="B94" s="5" t="s">
        <v>369</v>
      </c>
      <c r="C94" s="9">
        <v>630</v>
      </c>
      <c r="D94" s="14">
        <v>0.16153846153846199</v>
      </c>
      <c r="E94" s="20">
        <v>5.4980000000000002</v>
      </c>
      <c r="F94" s="14">
        <v>0.152172709659563</v>
      </c>
      <c r="G94" s="17">
        <v>29.197405979999999</v>
      </c>
      <c r="H94" s="14">
        <v>0.14017549065159199</v>
      </c>
      <c r="I94" s="17">
        <v>4959.9941664999997</v>
      </c>
      <c r="J94" s="14">
        <v>0.100597954906707</v>
      </c>
    </row>
    <row r="95" spans="1:10">
      <c r="A95" s="5" t="s">
        <v>370</v>
      </c>
      <c r="B95" s="5" t="s">
        <v>371</v>
      </c>
      <c r="C95" s="9">
        <v>1600</v>
      </c>
      <c r="D95" s="14">
        <v>0.170212765957447</v>
      </c>
      <c r="E95" s="20">
        <v>13.784000000000001</v>
      </c>
      <c r="F95" s="14">
        <v>0.16015988101877701</v>
      </c>
      <c r="G95" s="17">
        <v>75.036943019999995</v>
      </c>
      <c r="H95" s="14">
        <v>0.147566203470023</v>
      </c>
      <c r="I95" s="17">
        <v>5157.8883329999999</v>
      </c>
      <c r="J95" s="14">
        <v>8.1543425111182705E-2</v>
      </c>
    </row>
    <row r="96" spans="1:10">
      <c r="A96" s="5" t="s">
        <v>372</v>
      </c>
      <c r="B96" s="5" t="s">
        <v>373</v>
      </c>
      <c r="C96" s="9">
        <v>750</v>
      </c>
      <c r="D96" s="14">
        <v>0.15</v>
      </c>
      <c r="E96" s="20">
        <v>6.5650000000000004</v>
      </c>
      <c r="F96" s="14">
        <v>0.146337657705853</v>
      </c>
      <c r="G96" s="17">
        <v>32.535391509999997</v>
      </c>
      <c r="H96" s="14">
        <v>0.13734052108233999</v>
      </c>
      <c r="I96" s="17">
        <v>4615.9885709999999</v>
      </c>
      <c r="J96" s="14">
        <v>7.4475950188295004E-2</v>
      </c>
    </row>
    <row r="97" spans="1:10">
      <c r="A97" s="5" t="s">
        <v>469</v>
      </c>
      <c r="B97" s="5" t="s">
        <v>470</v>
      </c>
      <c r="C97" s="9"/>
      <c r="D97" s="14"/>
      <c r="E97" s="20"/>
      <c r="F97" s="14"/>
      <c r="G97" s="17"/>
      <c r="H97" s="14"/>
      <c r="I97" s="17"/>
      <c r="J97" s="14"/>
    </row>
    <row r="98" spans="1:10">
      <c r="A98" s="5" t="s">
        <v>374</v>
      </c>
      <c r="B98" s="5" t="s">
        <v>375</v>
      </c>
      <c r="C98" s="9">
        <v>560</v>
      </c>
      <c r="D98" s="14">
        <v>0.31111111111111101</v>
      </c>
      <c r="E98" s="20">
        <v>4.2640000000000002</v>
      </c>
      <c r="F98" s="14">
        <v>0.29473975254026402</v>
      </c>
      <c r="G98" s="17">
        <v>21.751925679999999</v>
      </c>
      <c r="H98" s="14">
        <v>0.280524221060442</v>
      </c>
      <c r="I98" s="17">
        <v>4762.1559999999999</v>
      </c>
      <c r="J98" s="14">
        <v>6.3182426168077496E-2</v>
      </c>
    </row>
    <row r="99" spans="1:10">
      <c r="A99" s="5" t="s">
        <v>376</v>
      </c>
      <c r="B99" s="5" t="s">
        <v>377</v>
      </c>
      <c r="C99" s="9">
        <v>5900</v>
      </c>
      <c r="D99" s="14">
        <v>0.21071428571428599</v>
      </c>
      <c r="E99" s="20">
        <v>50.540999999999997</v>
      </c>
      <c r="F99" s="14">
        <v>0.20874359821576099</v>
      </c>
      <c r="G99" s="17">
        <v>261.56347650999999</v>
      </c>
      <c r="H99" s="14">
        <v>0.19271924523366801</v>
      </c>
      <c r="I99" s="17">
        <v>4690.448875</v>
      </c>
      <c r="J99" s="14">
        <v>0.118414976301447</v>
      </c>
    </row>
    <row r="100" spans="1:10">
      <c r="A100" s="5" t="s">
        <v>378</v>
      </c>
      <c r="B100" s="5" t="s">
        <v>379</v>
      </c>
      <c r="C100" s="9">
        <v>1900</v>
      </c>
      <c r="D100" s="14">
        <v>0.26760563380281699</v>
      </c>
      <c r="E100" s="20">
        <v>16.242000000000001</v>
      </c>
      <c r="F100" s="14">
        <v>0.26637146371463699</v>
      </c>
      <c r="G100" s="17">
        <v>100.63418473999999</v>
      </c>
      <c r="H100" s="14">
        <v>0.25253710368705801</v>
      </c>
      <c r="I100" s="17">
        <v>5602.9057384999996</v>
      </c>
      <c r="J100" s="14">
        <v>8.0209438376602799E-2</v>
      </c>
    </row>
    <row r="101" spans="1:10">
      <c r="A101" s="5" t="s">
        <v>380</v>
      </c>
      <c r="B101" s="5" t="s">
        <v>381</v>
      </c>
      <c r="C101" s="9">
        <v>14800</v>
      </c>
      <c r="D101" s="14">
        <v>0.24025974025974001</v>
      </c>
      <c r="E101" s="20">
        <v>123.276</v>
      </c>
      <c r="F101" s="14">
        <v>0.23149422654044999</v>
      </c>
      <c r="G101" s="17">
        <v>656.02790731000005</v>
      </c>
      <c r="H101" s="14">
        <v>0.21857753816544401</v>
      </c>
      <c r="I101" s="17">
        <v>4903.1466659999996</v>
      </c>
      <c r="J101" s="14">
        <v>9.1156292844863707E-2</v>
      </c>
    </row>
    <row r="102" spans="1:10">
      <c r="A102" s="5" t="s">
        <v>382</v>
      </c>
      <c r="B102" s="5" t="s">
        <v>383</v>
      </c>
      <c r="C102" s="9">
        <v>990</v>
      </c>
      <c r="D102" s="14">
        <v>0.18</v>
      </c>
      <c r="E102" s="20">
        <v>8.4239999999999995</v>
      </c>
      <c r="F102" s="14">
        <v>0.16900052160654799</v>
      </c>
      <c r="G102" s="17">
        <v>45.291722200000002</v>
      </c>
      <c r="H102" s="14">
        <v>0.15047362557513699</v>
      </c>
      <c r="I102" s="17">
        <v>4915.1831940000002</v>
      </c>
      <c r="J102" s="14">
        <v>7.5463993318475406E-2</v>
      </c>
    </row>
    <row r="103" spans="1:10">
      <c r="A103" s="5" t="s">
        <v>384</v>
      </c>
      <c r="B103" s="5" t="s">
        <v>385</v>
      </c>
      <c r="C103" s="9">
        <v>1000</v>
      </c>
      <c r="D103" s="14">
        <v>0.13157894736842099</v>
      </c>
      <c r="E103" s="20">
        <v>9.077</v>
      </c>
      <c r="F103" s="14">
        <v>0.12960662525879901</v>
      </c>
      <c r="G103" s="17">
        <v>52.894644409999998</v>
      </c>
      <c r="H103" s="14">
        <v>0.11099620644927</v>
      </c>
      <c r="I103" s="17">
        <v>5030.8304165</v>
      </c>
      <c r="J103" s="14">
        <v>0.149864044310446</v>
      </c>
    </row>
    <row r="104" spans="1:10">
      <c r="A104" s="5" t="s">
        <v>386</v>
      </c>
      <c r="B104" s="5" t="s">
        <v>387</v>
      </c>
      <c r="C104" s="9">
        <v>420</v>
      </c>
      <c r="D104" s="14">
        <v>0.155555555555556</v>
      </c>
      <c r="E104" s="20">
        <v>3.5920000000000001</v>
      </c>
      <c r="F104" s="14">
        <v>0.14790414230420801</v>
      </c>
      <c r="G104" s="17">
        <v>17.902094720000001</v>
      </c>
      <c r="H104" s="14">
        <v>0.14166960663045899</v>
      </c>
      <c r="I104" s="17">
        <v>4645.8024999999998</v>
      </c>
      <c r="J104" s="14">
        <v>4.7590224884412502E-2</v>
      </c>
    </row>
    <row r="105" spans="1:10">
      <c r="A105" s="5" t="s">
        <v>388</v>
      </c>
      <c r="B105" s="5" t="s">
        <v>389</v>
      </c>
      <c r="C105" s="9">
        <v>1200</v>
      </c>
      <c r="D105" s="14">
        <v>0.17647058823529399</v>
      </c>
      <c r="E105" s="20">
        <v>8.468</v>
      </c>
      <c r="F105" s="14">
        <v>0.16017553483269301</v>
      </c>
      <c r="G105" s="17">
        <v>39.864046170000002</v>
      </c>
      <c r="H105" s="14">
        <v>0.147962317353863</v>
      </c>
      <c r="I105" s="17">
        <v>4164.4763634999999</v>
      </c>
      <c r="J105" s="14">
        <v>0.121542041045077</v>
      </c>
    </row>
    <row r="106" spans="1:10">
      <c r="A106" s="5" t="s">
        <v>390</v>
      </c>
      <c r="B106" s="5" t="s">
        <v>391</v>
      </c>
      <c r="C106" s="9">
        <v>940</v>
      </c>
      <c r="D106" s="14">
        <v>0.14461538461538501</v>
      </c>
      <c r="E106" s="20">
        <v>7.35</v>
      </c>
      <c r="F106" s="14">
        <v>0.13208496567587999</v>
      </c>
      <c r="G106" s="17">
        <v>36.751556209999997</v>
      </c>
      <c r="H106" s="14">
        <v>0.123580868987915</v>
      </c>
      <c r="I106" s="17">
        <v>4413.925416</v>
      </c>
      <c r="J106" s="14">
        <v>8.1474954147764303E-2</v>
      </c>
    </row>
    <row r="107" spans="1:10">
      <c r="A107" s="5" t="s">
        <v>392</v>
      </c>
      <c r="B107" s="5" t="s">
        <v>393</v>
      </c>
      <c r="C107" s="9">
        <v>65</v>
      </c>
      <c r="D107" s="14">
        <v>0.103174603174603</v>
      </c>
      <c r="E107" s="20">
        <v>0.47499999999999998</v>
      </c>
      <c r="F107" s="14">
        <v>9.3246957204554407E-2</v>
      </c>
      <c r="G107" s="17">
        <v>1.5913826499999999</v>
      </c>
      <c r="H107" s="14">
        <v>7.1213543345117106E-2</v>
      </c>
      <c r="I107" s="17">
        <v>3392</v>
      </c>
      <c r="J107" s="14">
        <v>0.189095663530048</v>
      </c>
    </row>
    <row r="108" spans="1:10">
      <c r="A108" s="5" t="s">
        <v>394</v>
      </c>
      <c r="B108" s="5" t="s">
        <v>395</v>
      </c>
      <c r="C108" s="9">
        <v>1100</v>
      </c>
      <c r="D108" s="14">
        <v>0.164179104477612</v>
      </c>
      <c r="E108" s="20">
        <v>9.6519999999999992</v>
      </c>
      <c r="F108" s="14">
        <v>0.16043616296271701</v>
      </c>
      <c r="G108" s="17">
        <v>52.343971580000002</v>
      </c>
      <c r="H108" s="14">
        <v>0.15079963978591701</v>
      </c>
      <c r="I108" s="17">
        <v>4802.2616660000003</v>
      </c>
      <c r="J108" s="14">
        <v>7.7368263786103605E-2</v>
      </c>
    </row>
    <row r="109" spans="1:10">
      <c r="A109" s="5" t="s">
        <v>396</v>
      </c>
      <c r="B109" s="5" t="s">
        <v>397</v>
      </c>
      <c r="C109" s="9">
        <v>810</v>
      </c>
      <c r="D109" s="14">
        <v>0.20769230769230801</v>
      </c>
      <c r="E109" s="20">
        <v>5.6609999999999996</v>
      </c>
      <c r="F109" s="14">
        <v>0.196317103620474</v>
      </c>
      <c r="G109" s="17">
        <v>18.333782530000001</v>
      </c>
      <c r="H109" s="14">
        <v>0.17427075693364799</v>
      </c>
      <c r="I109" s="17">
        <v>3228.3041659999999</v>
      </c>
      <c r="J109" s="14">
        <v>0.14590997443227799</v>
      </c>
    </row>
    <row r="110" spans="1:10">
      <c r="A110" s="5" t="s">
        <v>398</v>
      </c>
      <c r="B110" s="5" t="s">
        <v>399</v>
      </c>
      <c r="C110" s="9">
        <v>8800</v>
      </c>
      <c r="D110" s="14">
        <v>0.203703703703704</v>
      </c>
      <c r="E110" s="20">
        <v>62.253999999999998</v>
      </c>
      <c r="F110" s="14">
        <v>0.191892633337546</v>
      </c>
      <c r="G110" s="17">
        <v>188.80381118</v>
      </c>
      <c r="H110" s="14">
        <v>0.17888166405644201</v>
      </c>
      <c r="I110" s="17">
        <v>2757.7521664999999</v>
      </c>
      <c r="J110" s="14">
        <v>0.111795718328912</v>
      </c>
    </row>
    <row r="111" spans="1:10">
      <c r="A111" s="5" t="s">
        <v>400</v>
      </c>
      <c r="B111" s="5" t="s">
        <v>401</v>
      </c>
      <c r="C111" s="9">
        <v>6100</v>
      </c>
      <c r="D111" s="14">
        <v>0.16223404255319099</v>
      </c>
      <c r="E111" s="20">
        <v>47.444000000000003</v>
      </c>
      <c r="F111" s="14">
        <v>0.15351710257663101</v>
      </c>
      <c r="G111" s="17">
        <v>176.30887393</v>
      </c>
      <c r="H111" s="14">
        <v>0.143346596244219</v>
      </c>
      <c r="I111" s="17">
        <v>3612.1541665</v>
      </c>
      <c r="J111" s="14">
        <v>5.4770382466219E-2</v>
      </c>
    </row>
    <row r="112" spans="1:10">
      <c r="A112" s="5" t="s">
        <v>402</v>
      </c>
      <c r="B112" s="5" t="s">
        <v>403</v>
      </c>
      <c r="C112" s="9">
        <v>310</v>
      </c>
      <c r="D112" s="14">
        <v>0.155</v>
      </c>
      <c r="E112" s="20">
        <v>2.129</v>
      </c>
      <c r="F112" s="14">
        <v>0.144397721106891</v>
      </c>
      <c r="G112" s="17">
        <v>8.5845760000000002</v>
      </c>
      <c r="H112" s="14">
        <v>0.12934085565074599</v>
      </c>
      <c r="I112" s="17">
        <v>3898.194</v>
      </c>
      <c r="J112" s="14">
        <v>5.4247496309087997E-2</v>
      </c>
    </row>
    <row r="113" spans="1:10">
      <c r="A113" s="5" t="s">
        <v>404</v>
      </c>
      <c r="B113" s="5" t="s">
        <v>405</v>
      </c>
      <c r="C113" s="9">
        <v>2200</v>
      </c>
      <c r="D113" s="14">
        <v>0.252873563218391</v>
      </c>
      <c r="E113" s="20">
        <v>13.398</v>
      </c>
      <c r="F113" s="14">
        <v>0.24242314581938601</v>
      </c>
      <c r="G113" s="17">
        <v>29.97297434</v>
      </c>
      <c r="H113" s="14">
        <v>0.20531334662912601</v>
      </c>
      <c r="I113" s="17">
        <v>1746.99</v>
      </c>
      <c r="J113" s="14">
        <v>0.29350580369186102</v>
      </c>
    </row>
    <row r="114" spans="1:10">
      <c r="A114" s="5" t="s">
        <v>406</v>
      </c>
      <c r="B114" s="5" t="s">
        <v>407</v>
      </c>
      <c r="C114" s="9">
        <v>12000</v>
      </c>
      <c r="D114" s="14">
        <v>0.190174326465927</v>
      </c>
      <c r="E114" s="20">
        <v>74.201999999999998</v>
      </c>
      <c r="F114" s="14">
        <v>0.180751682626139</v>
      </c>
      <c r="G114" s="17">
        <v>175.40604198</v>
      </c>
      <c r="H114" s="14">
        <v>0.15439390752021301</v>
      </c>
      <c r="I114" s="17">
        <v>1798.5062499999999</v>
      </c>
      <c r="J114" s="14">
        <v>0.25970946218501201</v>
      </c>
    </row>
    <row r="115" spans="1:10">
      <c r="A115" s="5" t="s">
        <v>408</v>
      </c>
      <c r="B115" s="5" t="s">
        <v>409</v>
      </c>
      <c r="C115" s="9">
        <v>3900</v>
      </c>
      <c r="D115" s="14">
        <v>0.26351351351351299</v>
      </c>
      <c r="E115" s="20">
        <v>31.399000000000001</v>
      </c>
      <c r="F115" s="14">
        <v>0.25756308035567799</v>
      </c>
      <c r="G115" s="17">
        <v>179.29056306999999</v>
      </c>
      <c r="H115" s="14">
        <v>0.25810532995758201</v>
      </c>
      <c r="I115" s="17">
        <v>5730.7077769999996</v>
      </c>
      <c r="J115" s="14">
        <v>1.64115222117199E-2</v>
      </c>
    </row>
    <row r="116" spans="1:10">
      <c r="A116" s="5" t="s">
        <v>471</v>
      </c>
      <c r="B116" s="5" t="s">
        <v>472</v>
      </c>
      <c r="C116" s="9">
        <v>12</v>
      </c>
      <c r="D116" s="14">
        <v>0.218181818181818</v>
      </c>
      <c r="E116" s="20"/>
      <c r="F116" s="14"/>
      <c r="G116" s="17"/>
      <c r="H116" s="14"/>
      <c r="I116" s="17">
        <v>3303.92625</v>
      </c>
      <c r="J116" s="14">
        <v>0.31450701211802901</v>
      </c>
    </row>
    <row r="117" spans="1:10">
      <c r="A117" s="5" t="s">
        <v>410</v>
      </c>
      <c r="B117" s="5" t="s">
        <v>411</v>
      </c>
      <c r="C117" s="9">
        <v>80</v>
      </c>
      <c r="D117" s="14">
        <v>0.148148148148148</v>
      </c>
      <c r="E117" s="20">
        <v>0.625</v>
      </c>
      <c r="F117" s="14">
        <v>0.14308608058608099</v>
      </c>
      <c r="G117" s="17">
        <v>4.0121117499999999</v>
      </c>
      <c r="H117" s="14">
        <v>0.127308458864452</v>
      </c>
      <c r="I117" s="17">
        <v>5587.5833329999996</v>
      </c>
      <c r="J117" s="14">
        <v>8.5591329980415201E-2</v>
      </c>
    </row>
    <row r="118" spans="1:10">
      <c r="A118" s="5" t="s">
        <v>412</v>
      </c>
      <c r="B118" s="5" t="s">
        <v>413</v>
      </c>
      <c r="C118" s="9">
        <v>130</v>
      </c>
      <c r="D118" s="14">
        <v>0.14942528735632199</v>
      </c>
      <c r="E118" s="20">
        <v>0.93300000000000005</v>
      </c>
      <c r="F118" s="14">
        <v>0.159296568208981</v>
      </c>
      <c r="G118" s="17">
        <v>5.0876089699999998</v>
      </c>
      <c r="H118" s="14">
        <v>0.16579234949834301</v>
      </c>
      <c r="I118" s="17">
        <v>4954.2325000000001</v>
      </c>
      <c r="J118" s="14">
        <v>6.6701754385964799E-3</v>
      </c>
    </row>
    <row r="119" spans="1:10">
      <c r="A119" s="5" t="s">
        <v>414</v>
      </c>
      <c r="B119" s="5" t="s">
        <v>415</v>
      </c>
      <c r="C119" s="9">
        <v>480</v>
      </c>
      <c r="D119" s="14">
        <v>0.208695652173913</v>
      </c>
      <c r="E119" s="20">
        <v>3.3969999999999998</v>
      </c>
      <c r="F119" s="14">
        <v>0.212804610662156</v>
      </c>
      <c r="G119" s="17">
        <v>13.02067186</v>
      </c>
      <c r="H119" s="14">
        <v>0.209038546116285</v>
      </c>
      <c r="I119" s="17">
        <v>3822.5020829999999</v>
      </c>
      <c r="J119" s="14">
        <v>5.5885982630268699E-2</v>
      </c>
    </row>
    <row r="120" spans="1:10">
      <c r="A120" s="5" t="s">
        <v>416</v>
      </c>
      <c r="B120" s="5" t="s">
        <v>417</v>
      </c>
      <c r="C120" s="9">
        <v>720</v>
      </c>
      <c r="D120" s="14">
        <v>0.24827586206896601</v>
      </c>
      <c r="E120" s="20">
        <v>5.3380000000000001</v>
      </c>
      <c r="F120" s="14">
        <v>0.23393811902883699</v>
      </c>
      <c r="G120" s="17">
        <v>29.322925219999998</v>
      </c>
      <c r="H120" s="14">
        <v>0.22540636915677001</v>
      </c>
      <c r="I120" s="17">
        <v>4977</v>
      </c>
      <c r="J120" s="14">
        <v>5.0000930529528601E-2</v>
      </c>
    </row>
    <row r="121" spans="1:10">
      <c r="A121" s="5" t="s">
        <v>418</v>
      </c>
      <c r="B121" s="5" t="s">
        <v>419</v>
      </c>
      <c r="C121" s="9">
        <v>180</v>
      </c>
      <c r="D121" s="14">
        <v>0.28571428571428598</v>
      </c>
      <c r="E121" s="20">
        <v>1.1499999999999999</v>
      </c>
      <c r="F121" s="14">
        <v>0.23883696780892999</v>
      </c>
      <c r="G121" s="17">
        <v>5.0426287700000003</v>
      </c>
      <c r="H121" s="14">
        <v>0.226135061200673</v>
      </c>
      <c r="I121" s="17">
        <v>4265.1621665000002</v>
      </c>
      <c r="J121" s="14">
        <v>2.8681168841499901E-2</v>
      </c>
    </row>
    <row r="122" spans="1:10">
      <c r="A122" s="5" t="s">
        <v>420</v>
      </c>
      <c r="B122" s="5" t="s">
        <v>421</v>
      </c>
      <c r="C122" s="9">
        <v>120</v>
      </c>
      <c r="D122" s="14">
        <v>0.12</v>
      </c>
      <c r="E122" s="20">
        <v>1.0189999999999999</v>
      </c>
      <c r="F122" s="14">
        <v>0.117328727691422</v>
      </c>
      <c r="G122" s="17">
        <v>4.3916779100000003</v>
      </c>
      <c r="H122" s="14">
        <v>9.8405939869860001E-2</v>
      </c>
      <c r="I122" s="17">
        <v>4027.987083</v>
      </c>
      <c r="J122" s="14">
        <v>0.16106192592932</v>
      </c>
    </row>
    <row r="123" spans="1:10">
      <c r="A123" s="5" t="s">
        <v>422</v>
      </c>
      <c r="B123" s="5" t="s">
        <v>423</v>
      </c>
      <c r="C123" s="9">
        <v>90</v>
      </c>
      <c r="D123" s="14">
        <v>0.16666666666666699</v>
      </c>
      <c r="E123" s="20">
        <v>0.70699999999999996</v>
      </c>
      <c r="F123" s="14">
        <v>0.169788664745437</v>
      </c>
      <c r="G123" s="17">
        <v>3.6204565</v>
      </c>
      <c r="H123" s="14">
        <v>0.177112189104361</v>
      </c>
      <c r="I123" s="17">
        <v>5004.4750000000004</v>
      </c>
      <c r="J123" s="14">
        <v>-0.145389557986594</v>
      </c>
    </row>
    <row r="124" spans="1:10">
      <c r="A124" s="5" t="s">
        <v>473</v>
      </c>
      <c r="B124" s="5" t="s">
        <v>474</v>
      </c>
      <c r="C124" s="9">
        <v>6</v>
      </c>
      <c r="D124" s="14">
        <v>0.17142857142857101</v>
      </c>
      <c r="E124" s="20"/>
      <c r="F124" s="14"/>
      <c r="G124" s="17"/>
      <c r="H124" s="14"/>
      <c r="I124" s="17"/>
      <c r="J124" s="14"/>
    </row>
    <row r="125" spans="1:10">
      <c r="A125" s="5" t="s">
        <v>475</v>
      </c>
      <c r="B125" s="5" t="s">
        <v>476</v>
      </c>
      <c r="C125" s="9">
        <v>6</v>
      </c>
      <c r="D125" s="14">
        <v>3.3333333333333298E-2</v>
      </c>
      <c r="E125" s="20"/>
      <c r="F125" s="14"/>
      <c r="G125" s="17"/>
      <c r="H125" s="14"/>
      <c r="I125" s="17"/>
      <c r="J125" s="14"/>
    </row>
    <row r="126" spans="1:10">
      <c r="A126" s="5" t="s">
        <v>477</v>
      </c>
      <c r="B126" s="5" t="s">
        <v>478</v>
      </c>
      <c r="C126" s="9">
        <v>20</v>
      </c>
      <c r="D126" s="14">
        <v>8.3333333333333301E-2</v>
      </c>
      <c r="E126" s="20">
        <v>0.187</v>
      </c>
      <c r="F126" s="14">
        <v>0.10412026726057901</v>
      </c>
      <c r="G126" s="17">
        <v>1.0310959900000001</v>
      </c>
      <c r="H126" s="14">
        <v>0.1051117971016</v>
      </c>
      <c r="I126" s="17">
        <v>5972.9512500000001</v>
      </c>
      <c r="J126" s="14">
        <v>-0.175192522228103</v>
      </c>
    </row>
    <row r="127" spans="1:10">
      <c r="A127" s="5" t="s">
        <v>479</v>
      </c>
      <c r="B127" s="5" t="s">
        <v>480</v>
      </c>
      <c r="C127" s="9">
        <v>45</v>
      </c>
      <c r="D127" s="14">
        <v>0.115384615384615</v>
      </c>
      <c r="E127" s="20">
        <v>0.433</v>
      </c>
      <c r="F127" s="14">
        <v>0.122906613681521</v>
      </c>
      <c r="G127" s="17">
        <v>2.14547233</v>
      </c>
      <c r="H127" s="14">
        <v>0.100996419090121</v>
      </c>
      <c r="I127" s="17">
        <v>4431.4016659999998</v>
      </c>
      <c r="J127" s="14">
        <v>0.17127102649738299</v>
      </c>
    </row>
    <row r="128" spans="1:10">
      <c r="A128" s="5" t="s">
        <v>424</v>
      </c>
      <c r="B128" s="5" t="s">
        <v>425</v>
      </c>
      <c r="C128" s="9">
        <v>100</v>
      </c>
      <c r="D128" s="14">
        <v>0.15151515151515199</v>
      </c>
      <c r="E128" s="20">
        <v>0.83199999999999996</v>
      </c>
      <c r="F128" s="14">
        <v>0.14197952218429999</v>
      </c>
      <c r="G128" s="17">
        <v>5.5530701100000002</v>
      </c>
      <c r="H128" s="14">
        <v>0.13004844594269399</v>
      </c>
      <c r="I128" s="17">
        <v>5404.3616659999998</v>
      </c>
      <c r="J128" s="14">
        <v>7.0843446081374398E-2</v>
      </c>
    </row>
    <row r="129" spans="1:10">
      <c r="A129" s="5" t="s">
        <v>481</v>
      </c>
      <c r="B129" s="5" t="s">
        <v>482</v>
      </c>
      <c r="C129" s="9"/>
      <c r="D129" s="14"/>
      <c r="E129" s="20"/>
      <c r="F129" s="14"/>
      <c r="G129" s="17"/>
      <c r="H129" s="14"/>
      <c r="I129" s="17"/>
      <c r="J129" s="14"/>
    </row>
    <row r="130" spans="1:10">
      <c r="A130" s="5" t="s">
        <v>426</v>
      </c>
      <c r="B130" s="5" t="s">
        <v>427</v>
      </c>
      <c r="C130" s="9">
        <v>280</v>
      </c>
      <c r="D130" s="14">
        <v>0.10370370370370401</v>
      </c>
      <c r="E130" s="20">
        <v>2.5449999999999999</v>
      </c>
      <c r="F130" s="14">
        <v>0.10053328066363799</v>
      </c>
      <c r="G130" s="17">
        <v>15.993819309999999</v>
      </c>
      <c r="H130" s="14">
        <v>9.5216468894382206E-2</v>
      </c>
      <c r="I130" s="17">
        <v>5201.5416665000002</v>
      </c>
      <c r="J130" s="14">
        <v>4.1982202084420703E-2</v>
      </c>
    </row>
    <row r="131" spans="1:10">
      <c r="A131" s="5" t="s">
        <v>428</v>
      </c>
      <c r="B131" s="5" t="s">
        <v>429</v>
      </c>
      <c r="C131" s="9">
        <v>890</v>
      </c>
      <c r="D131" s="14">
        <v>0.22820512820512801</v>
      </c>
      <c r="E131" s="20">
        <v>6.8109999999999999</v>
      </c>
      <c r="F131" s="14">
        <v>0.230951815808213</v>
      </c>
      <c r="G131" s="17">
        <v>33.982739789999997</v>
      </c>
      <c r="H131" s="14">
        <v>0.227131230565329</v>
      </c>
      <c r="I131" s="17">
        <v>4717.9619439999997</v>
      </c>
      <c r="J131" s="14">
        <v>1.8620969182728999E-3</v>
      </c>
    </row>
    <row r="132" spans="1:10">
      <c r="A132" s="5" t="s">
        <v>430</v>
      </c>
      <c r="B132" s="5" t="s">
        <v>431</v>
      </c>
      <c r="C132" s="9">
        <v>840</v>
      </c>
      <c r="D132" s="14">
        <v>0.14736842105263201</v>
      </c>
      <c r="E132" s="20">
        <v>6.2910000000000004</v>
      </c>
      <c r="F132" s="14">
        <v>0.13327260401660901</v>
      </c>
      <c r="G132" s="17">
        <v>28.587513349999998</v>
      </c>
      <c r="H132" s="14">
        <v>0.11514973067161199</v>
      </c>
      <c r="I132" s="17">
        <v>4105.7738090000003</v>
      </c>
      <c r="J132" s="14">
        <v>0.112425045729593</v>
      </c>
    </row>
    <row r="133" spans="1:10">
      <c r="A133" s="5" t="s">
        <v>304</v>
      </c>
      <c r="B133" s="5" t="s">
        <v>432</v>
      </c>
      <c r="C133" s="9">
        <v>6100</v>
      </c>
      <c r="D133" s="14">
        <v>0.117082533589251</v>
      </c>
      <c r="E133" s="20">
        <v>53.17</v>
      </c>
      <c r="F133" s="14">
        <v>0.11257150842010299</v>
      </c>
      <c r="G133" s="17">
        <v>325.27345124999999</v>
      </c>
      <c r="H133" s="14">
        <v>0.10219321121139199</v>
      </c>
      <c r="I133" s="17">
        <v>5194.6099999999997</v>
      </c>
      <c r="J133" s="14">
        <v>0.106423760170422</v>
      </c>
    </row>
    <row r="134" spans="1:10">
      <c r="A134" s="5" t="s">
        <v>433</v>
      </c>
      <c r="B134" s="5" t="s">
        <v>434</v>
      </c>
      <c r="C134" s="9">
        <v>630</v>
      </c>
      <c r="D134" s="14">
        <v>8.2894736842105299E-2</v>
      </c>
      <c r="E134" s="20">
        <v>5.8029999999999999</v>
      </c>
      <c r="F134" s="14">
        <v>8.4407272727272706E-2</v>
      </c>
      <c r="G134" s="17">
        <v>42.198503289999998</v>
      </c>
      <c r="H134" s="14">
        <v>7.4779254570138107E-2</v>
      </c>
      <c r="I134" s="17">
        <v>6545.0497724999996</v>
      </c>
      <c r="J134" s="14">
        <v>0.113802385939231</v>
      </c>
    </row>
    <row r="135" spans="1:10">
      <c r="A135" s="5" t="s">
        <v>435</v>
      </c>
      <c r="B135" s="5" t="s">
        <v>436</v>
      </c>
      <c r="C135" s="9">
        <v>5700</v>
      </c>
      <c r="D135" s="14">
        <v>0.210332103321033</v>
      </c>
      <c r="E135" s="20">
        <v>28.178999999999998</v>
      </c>
      <c r="F135" s="14">
        <v>0.19965141241737</v>
      </c>
      <c r="G135" s="17">
        <v>117.71076524</v>
      </c>
      <c r="H135" s="14">
        <v>0.18366106169654001</v>
      </c>
      <c r="I135" s="17">
        <v>3553.4549999999999</v>
      </c>
      <c r="J135" s="14">
        <v>0.125034523285315</v>
      </c>
    </row>
    <row r="136" spans="1:10">
      <c r="A136" s="5" t="s">
        <v>437</v>
      </c>
      <c r="B136" s="5" t="s">
        <v>438</v>
      </c>
      <c r="C136" s="9">
        <v>2900</v>
      </c>
      <c r="D136" s="14">
        <v>0.21969696969697</v>
      </c>
      <c r="E136" s="20">
        <v>18.818999999999999</v>
      </c>
      <c r="F136" s="14">
        <v>0.210017074558907</v>
      </c>
      <c r="G136" s="17">
        <v>62.804628559999998</v>
      </c>
      <c r="H136" s="14">
        <v>0.20062892596159901</v>
      </c>
      <c r="I136" s="17">
        <v>3021.661666</v>
      </c>
      <c r="J136" s="14">
        <v>0.16214913503536299</v>
      </c>
    </row>
    <row r="137" spans="1:10">
      <c r="A137" s="5" t="s">
        <v>439</v>
      </c>
      <c r="B137" s="5" t="s">
        <v>440</v>
      </c>
      <c r="C137" s="9">
        <v>2400</v>
      </c>
      <c r="D137" s="14">
        <v>0.32432432432432401</v>
      </c>
      <c r="E137" s="20">
        <v>17.571999999999999</v>
      </c>
      <c r="F137" s="14">
        <v>0.33387801634049002</v>
      </c>
      <c r="G137" s="17">
        <v>80.493227730000001</v>
      </c>
      <c r="H137" s="14">
        <v>0.33046179785327301</v>
      </c>
      <c r="I137" s="17">
        <v>4376.1674999999996</v>
      </c>
      <c r="J137" s="14">
        <v>3.1155983711612899E-2</v>
      </c>
    </row>
    <row r="138" spans="1:10">
      <c r="A138" s="5" t="s">
        <v>441</v>
      </c>
      <c r="B138" s="5" t="s">
        <v>442</v>
      </c>
      <c r="C138" s="9">
        <v>770</v>
      </c>
      <c r="D138" s="14">
        <v>0.13508771929824601</v>
      </c>
      <c r="E138" s="20">
        <v>6.2949999999999999</v>
      </c>
      <c r="F138" s="14">
        <v>0.13204816244336301</v>
      </c>
      <c r="G138" s="17">
        <v>22.03279654</v>
      </c>
      <c r="H138" s="14">
        <v>0.12414355751275701</v>
      </c>
      <c r="I138" s="17">
        <v>3286.8608330000002</v>
      </c>
      <c r="J138" s="14">
        <v>0.13276858452447499</v>
      </c>
    </row>
    <row r="139" spans="1:10">
      <c r="A139" s="5" t="s">
        <v>483</v>
      </c>
      <c r="B139" s="5" t="s">
        <v>484</v>
      </c>
      <c r="C139" s="9">
        <v>150</v>
      </c>
      <c r="D139" s="14">
        <v>0.22388059701492499</v>
      </c>
      <c r="E139" s="20">
        <v>1.345</v>
      </c>
      <c r="F139" s="14">
        <v>0.23189655172413801</v>
      </c>
      <c r="G139" s="17">
        <v>5.3748246699999997</v>
      </c>
      <c r="H139" s="14">
        <v>0.21492996830163</v>
      </c>
      <c r="I139" s="17">
        <v>3753.8924615000001</v>
      </c>
      <c r="J139" s="14">
        <v>9.8273970682621795E-2</v>
      </c>
    </row>
    <row r="140" spans="1:10">
      <c r="A140" s="5" t="s">
        <v>443</v>
      </c>
      <c r="B140" s="5" t="s">
        <v>444</v>
      </c>
      <c r="C140" s="9">
        <v>570</v>
      </c>
      <c r="D140" s="14">
        <v>0.123913043478261</v>
      </c>
      <c r="E140" s="20">
        <v>3.964</v>
      </c>
      <c r="F140" s="14">
        <v>0.121394009922215</v>
      </c>
      <c r="G140" s="17">
        <v>11.16999689</v>
      </c>
      <c r="H140" s="14">
        <v>0.127010761264233</v>
      </c>
      <c r="I140" s="17">
        <v>2459.9675000000002</v>
      </c>
      <c r="J140" s="14">
        <v>-0.27647554219793302</v>
      </c>
    </row>
    <row r="141" spans="1:10">
      <c r="A141" s="5" t="s">
        <v>485</v>
      </c>
      <c r="B141" s="5" t="s">
        <v>486</v>
      </c>
      <c r="C141" s="9"/>
      <c r="D141" s="14"/>
      <c r="E141" s="20"/>
      <c r="F141" s="14"/>
      <c r="G141" s="17"/>
      <c r="H141" s="14"/>
      <c r="I141" s="17"/>
      <c r="J141" s="14"/>
    </row>
    <row r="142" spans="1:10">
      <c r="A142" s="5" t="s">
        <v>445</v>
      </c>
      <c r="B142" s="5" t="s">
        <v>446</v>
      </c>
      <c r="C142" s="9">
        <v>1800</v>
      </c>
      <c r="D142" s="14">
        <v>0.121621621621622</v>
      </c>
      <c r="E142" s="20">
        <v>15.952</v>
      </c>
      <c r="F142" s="14">
        <v>0.122092533772148</v>
      </c>
      <c r="G142" s="17">
        <v>63.794566340000003</v>
      </c>
      <c r="H142" s="14">
        <v>0.108523931605622</v>
      </c>
      <c r="I142" s="17">
        <v>3838.9391664999998</v>
      </c>
      <c r="J142" s="14">
        <v>8.3871038201897896E-2</v>
      </c>
    </row>
    <row r="143" spans="1:10">
      <c r="A143" s="5" t="s">
        <v>447</v>
      </c>
      <c r="B143" s="5" t="s">
        <v>448</v>
      </c>
      <c r="C143" s="9">
        <v>630</v>
      </c>
      <c r="D143" s="14">
        <v>0.16578947368421099</v>
      </c>
      <c r="E143" s="20">
        <v>4.8280000000000003</v>
      </c>
      <c r="F143" s="14">
        <v>0.162931965442765</v>
      </c>
      <c r="G143" s="17">
        <v>17.90187044</v>
      </c>
      <c r="H143" s="14">
        <v>0.15002306858116399</v>
      </c>
      <c r="I143" s="17">
        <v>3499.2945829999999</v>
      </c>
      <c r="J143" s="14">
        <v>0.12907167188291599</v>
      </c>
    </row>
    <row r="144" spans="1:10">
      <c r="A144" s="5" t="s">
        <v>449</v>
      </c>
      <c r="B144" s="5" t="s">
        <v>450</v>
      </c>
      <c r="C144" s="9">
        <v>1300</v>
      </c>
      <c r="D144" s="14">
        <v>0.180555555555556</v>
      </c>
      <c r="E144" s="20">
        <v>9.5429999999999993</v>
      </c>
      <c r="F144" s="14">
        <v>0.17445112699486301</v>
      </c>
      <c r="G144" s="17">
        <v>28.807502270000001</v>
      </c>
      <c r="H144" s="14">
        <v>0.164895979462957</v>
      </c>
      <c r="I144" s="17">
        <v>2879.5324999999998</v>
      </c>
      <c r="J144" s="14">
        <v>0.101064788821248</v>
      </c>
    </row>
    <row r="145" spans="1:10">
      <c r="A145" s="5" t="s">
        <v>487</v>
      </c>
      <c r="B145" s="5" t="s">
        <v>488</v>
      </c>
      <c r="C145" s="9">
        <v>50</v>
      </c>
      <c r="D145" s="14">
        <v>0.14705882352941199</v>
      </c>
      <c r="E145" s="20">
        <v>0.34599999999999997</v>
      </c>
      <c r="F145" s="14">
        <v>0.14780008543357501</v>
      </c>
      <c r="G145" s="17">
        <v>1.0164347300000001</v>
      </c>
      <c r="H145" s="14">
        <v>0.143441734845416</v>
      </c>
      <c r="I145" s="17">
        <v>3163.0616660000001</v>
      </c>
      <c r="J145" s="14">
        <v>-0.14783508093974401</v>
      </c>
    </row>
    <row r="146" spans="1:10">
      <c r="A146" s="5" t="s">
        <v>451</v>
      </c>
      <c r="B146" s="5" t="s">
        <v>452</v>
      </c>
      <c r="C146" s="9">
        <v>160</v>
      </c>
      <c r="D146" s="14">
        <v>0.2</v>
      </c>
      <c r="E146" s="20">
        <v>1.0580000000000001</v>
      </c>
      <c r="F146" s="14">
        <v>0.18909740840035699</v>
      </c>
      <c r="G146" s="17">
        <v>2.3269056799999999</v>
      </c>
      <c r="H146" s="14">
        <v>0.14119455016264601</v>
      </c>
      <c r="I146" s="17">
        <v>1299.7918749999999</v>
      </c>
      <c r="J146" s="14">
        <v>0.51681138314442598</v>
      </c>
    </row>
    <row r="147" spans="1:10">
      <c r="A147" s="5" t="s">
        <v>453</v>
      </c>
      <c r="B147" s="5" t="s">
        <v>454</v>
      </c>
      <c r="C147" s="9">
        <v>680</v>
      </c>
      <c r="D147" s="14">
        <v>0.2</v>
      </c>
      <c r="E147" s="20">
        <v>4.7480000000000002</v>
      </c>
      <c r="F147" s="14">
        <v>0.20146815462299</v>
      </c>
      <c r="G147" s="17">
        <v>12.678596929999999</v>
      </c>
      <c r="H147" s="14">
        <v>0.17350244967027501</v>
      </c>
      <c r="I147" s="17">
        <v>2372.4291659999999</v>
      </c>
      <c r="J147" s="14">
        <v>0.20732153852707799</v>
      </c>
    </row>
    <row r="148" spans="1:10">
      <c r="A148" s="5" t="s">
        <v>489</v>
      </c>
      <c r="B148" s="5" t="s">
        <v>490</v>
      </c>
      <c r="C148" s="9">
        <v>25</v>
      </c>
      <c r="D148" s="14">
        <v>0.19230769230769201</v>
      </c>
      <c r="E148" s="20">
        <v>0.26400000000000001</v>
      </c>
      <c r="F148" s="14">
        <v>0.216926869350863</v>
      </c>
      <c r="G148" s="17">
        <v>1.0590994899999999</v>
      </c>
      <c r="H148" s="14">
        <v>0.24487330065280899</v>
      </c>
      <c r="I148" s="17">
        <v>4146.093809</v>
      </c>
      <c r="J148" s="14">
        <v>-0.20183860594514</v>
      </c>
    </row>
    <row r="149" spans="1:10">
      <c r="A149" s="5" t="s">
        <v>455</v>
      </c>
      <c r="B149" s="5" t="s">
        <v>456</v>
      </c>
      <c r="C149" s="9">
        <v>2600</v>
      </c>
      <c r="D149" s="14">
        <v>0.17567567567567599</v>
      </c>
      <c r="E149" s="20">
        <v>22.420999999999999</v>
      </c>
      <c r="F149" s="14">
        <v>0.16684153737396301</v>
      </c>
      <c r="G149" s="17">
        <v>111.45351547</v>
      </c>
      <c r="H149" s="14">
        <v>0.16248839623606001</v>
      </c>
      <c r="I149" s="17">
        <v>4718.5490470000004</v>
      </c>
      <c r="J149" s="14">
        <v>6.3779950992063406E-2</v>
      </c>
    </row>
    <row r="150" spans="1:10">
      <c r="A150" s="7" t="s">
        <v>457</v>
      </c>
      <c r="B150" s="7" t="s">
        <v>458</v>
      </c>
      <c r="C150" s="11">
        <v>1700</v>
      </c>
      <c r="D150" s="15">
        <v>0.19318181818181801</v>
      </c>
      <c r="E150" s="21">
        <v>13.097</v>
      </c>
      <c r="F150" s="15">
        <v>0.18871757925072</v>
      </c>
      <c r="G150" s="18">
        <v>48.4641345</v>
      </c>
      <c r="H150" s="15">
        <v>0.186920464654144</v>
      </c>
      <c r="I150" s="18">
        <v>3525.0505555</v>
      </c>
      <c r="J150" s="15">
        <v>5.7962498584256603E-2</v>
      </c>
    </row>
    <row r="151" spans="1:10">
      <c r="A151" s="8" t="s">
        <v>66</v>
      </c>
      <c r="B151" s="8" t="s">
        <v>67</v>
      </c>
      <c r="C151" s="12">
        <v>115400</v>
      </c>
      <c r="D151" s="16">
        <v>0.193202745688934</v>
      </c>
      <c r="E151" s="22">
        <v>898.96799999999996</v>
      </c>
      <c r="F151" s="16">
        <v>0.182972006728887</v>
      </c>
      <c r="G151" s="19">
        <v>4034.0284815999999</v>
      </c>
      <c r="H151" s="16">
        <v>0.16816664241859</v>
      </c>
      <c r="I151" s="19">
        <v>4112.1661109999995</v>
      </c>
      <c r="J151" s="16">
        <v>9.7375203925465295E-2</v>
      </c>
    </row>
    <row r="153" spans="1:10">
      <c r="A153" s="3" t="str">
        <f>HYPERLINK("#'Index'!A1", "Back to Index tab")</f>
        <v>Back to Index tab</v>
      </c>
    </row>
    <row r="155" spans="1:10">
      <c r="A155" s="2" t="s">
        <v>491</v>
      </c>
    </row>
    <row r="156" spans="1:10">
      <c r="A156" t="s">
        <v>492</v>
      </c>
    </row>
    <row r="157" spans="1:10">
      <c r="A157" t="s">
        <v>334</v>
      </c>
    </row>
    <row r="158" spans="1:10">
      <c r="A158" t="s">
        <v>335</v>
      </c>
    </row>
    <row r="160" spans="1:10" ht="17.25">
      <c r="A160" t="s">
        <v>71</v>
      </c>
    </row>
    <row r="161" spans="1:1" ht="17.25">
      <c r="A161" t="s">
        <v>72</v>
      </c>
    </row>
    <row r="162" spans="1:1" ht="17.25">
      <c r="A162" t="s">
        <v>73</v>
      </c>
    </row>
    <row r="163" spans="1:1" ht="17.25">
      <c r="A163" t="s">
        <v>74</v>
      </c>
    </row>
    <row r="164" spans="1:1" ht="17.25">
      <c r="A164" t="s">
        <v>75</v>
      </c>
    </row>
    <row r="165" spans="1:1" ht="17.25">
      <c r="A165" t="s">
        <v>76</v>
      </c>
    </row>
    <row r="166" spans="1:1" ht="17.25">
      <c r="A166" t="s">
        <v>77</v>
      </c>
    </row>
    <row r="167" spans="1:1" ht="17.25">
      <c r="A167" t="s">
        <v>78</v>
      </c>
    </row>
  </sheetData>
  <mergeCells count="8">
    <mergeCell ref="C71:J71"/>
    <mergeCell ref="C72:J72"/>
    <mergeCell ref="A71:B72"/>
    <mergeCell ref="A1:L1"/>
    <mergeCell ref="A2:L2"/>
    <mergeCell ref="C4:J4"/>
    <mergeCell ref="C5:J5"/>
    <mergeCell ref="A4:B5"/>
  </mergeCells>
  <conditionalFormatting sqref="C7:C67">
    <cfRule type="colorScale" priority="20">
      <colorScale>
        <cfvo type="min"/>
        <cfvo type="percentile" val="50"/>
        <cfvo type="max"/>
        <color rgb="FF5A8AC6"/>
        <color rgb="FFFFFFFF"/>
        <color rgb="FFF8696B"/>
      </colorScale>
    </cfRule>
  </conditionalFormatting>
  <conditionalFormatting sqref="C74:C150">
    <cfRule type="colorScale" priority="10">
      <colorScale>
        <cfvo type="min"/>
        <cfvo type="percentile" val="50"/>
        <cfvo type="max"/>
        <color rgb="FF5A8AC6"/>
        <color rgb="FFFFFFFF"/>
        <color rgb="FFF8696B"/>
      </colorScale>
    </cfRule>
  </conditionalFormatting>
  <conditionalFormatting sqref="D7:D67">
    <cfRule type="colorScale" priority="19">
      <colorScale>
        <cfvo type="min"/>
        <cfvo type="percentile" val="50"/>
        <cfvo type="max"/>
        <color rgb="FF5A8AC6"/>
        <color rgb="FFFFFFFF"/>
        <color rgb="FFF8696B"/>
      </colorScale>
    </cfRule>
  </conditionalFormatting>
  <conditionalFormatting sqref="D74:D150">
    <cfRule type="colorScale" priority="9">
      <colorScale>
        <cfvo type="min"/>
        <cfvo type="percentile" val="50"/>
        <cfvo type="max"/>
        <color rgb="FF5A8AC6"/>
        <color rgb="FFFFFFFF"/>
        <color rgb="FFF8696B"/>
      </colorScale>
    </cfRule>
  </conditionalFormatting>
  <conditionalFormatting sqref="E7:E67">
    <cfRule type="colorScale" priority="18">
      <colorScale>
        <cfvo type="min"/>
        <cfvo type="percentile" val="50"/>
        <cfvo type="max"/>
        <color rgb="FF5A8AC6"/>
        <color rgb="FFFFFFFF"/>
        <color rgb="FFF8696B"/>
      </colorScale>
    </cfRule>
  </conditionalFormatting>
  <conditionalFormatting sqref="E74:E150">
    <cfRule type="colorScale" priority="8">
      <colorScale>
        <cfvo type="min"/>
        <cfvo type="percentile" val="50"/>
        <cfvo type="max"/>
        <color rgb="FF5A8AC6"/>
        <color rgb="FFFFFFFF"/>
        <color rgb="FFF8696B"/>
      </colorScale>
    </cfRule>
  </conditionalFormatting>
  <conditionalFormatting sqref="F7:F67">
    <cfRule type="colorScale" priority="17">
      <colorScale>
        <cfvo type="min"/>
        <cfvo type="percentile" val="50"/>
        <cfvo type="max"/>
        <color rgb="FF5A8AC6"/>
        <color rgb="FFFFFFFF"/>
        <color rgb="FFF8696B"/>
      </colorScale>
    </cfRule>
  </conditionalFormatting>
  <conditionalFormatting sqref="F74:F150">
    <cfRule type="colorScale" priority="7">
      <colorScale>
        <cfvo type="min"/>
        <cfvo type="percentile" val="50"/>
        <cfvo type="max"/>
        <color rgb="FF5A8AC6"/>
        <color rgb="FFFFFFFF"/>
        <color rgb="FFF8696B"/>
      </colorScale>
    </cfRule>
  </conditionalFormatting>
  <conditionalFormatting sqref="G7:G67">
    <cfRule type="colorScale" priority="16">
      <colorScale>
        <cfvo type="min"/>
        <cfvo type="percentile" val="50"/>
        <cfvo type="max"/>
        <color rgb="FF5A8AC6"/>
        <color rgb="FFFFFFFF"/>
        <color rgb="FFF8696B"/>
      </colorScale>
    </cfRule>
  </conditionalFormatting>
  <conditionalFormatting sqref="G74:G150">
    <cfRule type="colorScale" priority="6">
      <colorScale>
        <cfvo type="min"/>
        <cfvo type="percentile" val="50"/>
        <cfvo type="max"/>
        <color rgb="FF5A8AC6"/>
        <color rgb="FFFFFFFF"/>
        <color rgb="FFF8696B"/>
      </colorScale>
    </cfRule>
  </conditionalFormatting>
  <conditionalFormatting sqref="H7:H67">
    <cfRule type="colorScale" priority="15">
      <colorScale>
        <cfvo type="min"/>
        <cfvo type="percentile" val="50"/>
        <cfvo type="max"/>
        <color rgb="FF5A8AC6"/>
        <color rgb="FFFFFFFF"/>
        <color rgb="FFF8696B"/>
      </colorScale>
    </cfRule>
  </conditionalFormatting>
  <conditionalFormatting sqref="H74:H150">
    <cfRule type="colorScale" priority="5">
      <colorScale>
        <cfvo type="min"/>
        <cfvo type="percentile" val="50"/>
        <cfvo type="max"/>
        <color rgb="FF5A8AC6"/>
        <color rgb="FFFFFFFF"/>
        <color rgb="FFF8696B"/>
      </colorScale>
    </cfRule>
  </conditionalFormatting>
  <conditionalFormatting sqref="I7:I67">
    <cfRule type="colorScale" priority="14">
      <colorScale>
        <cfvo type="min"/>
        <cfvo type="percentile" val="50"/>
        <cfvo type="max"/>
        <color rgb="FF5A8AC6"/>
        <color rgb="FFFFFFFF"/>
        <color rgb="FFF8696B"/>
      </colorScale>
    </cfRule>
  </conditionalFormatting>
  <conditionalFormatting sqref="I74:I150">
    <cfRule type="colorScale" priority="4">
      <colorScale>
        <cfvo type="min"/>
        <cfvo type="percentile" val="50"/>
        <cfvo type="max"/>
        <color rgb="FF5A8AC6"/>
        <color rgb="FFFFFFFF"/>
        <color rgb="FFF8696B"/>
      </colorScale>
    </cfRule>
  </conditionalFormatting>
  <conditionalFormatting sqref="J7:J67">
    <cfRule type="colorScale" priority="13">
      <colorScale>
        <cfvo type="min"/>
        <cfvo type="percentile" val="50"/>
        <cfvo type="max"/>
        <color rgb="FF5A8AC6"/>
        <color rgb="FFFFFFFF"/>
        <color rgb="FFF8696B"/>
      </colorScale>
    </cfRule>
  </conditionalFormatting>
  <conditionalFormatting sqref="J74:J150">
    <cfRule type="colorScale" priority="3">
      <colorScale>
        <cfvo type="min"/>
        <cfvo type="percentile" val="50"/>
        <cfvo type="max"/>
        <color rgb="FF5A8AC6"/>
        <color rgb="FFFFFFFF"/>
        <color rgb="FFF8696B"/>
      </colorScale>
    </cfRule>
  </conditionalFormatting>
  <conditionalFormatting sqref="K7:K67">
    <cfRule type="colorScale" priority="12">
      <colorScale>
        <cfvo type="min"/>
        <cfvo type="percentile" val="50"/>
        <cfvo type="max"/>
        <color rgb="FF5A8AC6"/>
        <color rgb="FFFFFFFF"/>
        <color rgb="FFF8696B"/>
      </colorScale>
    </cfRule>
  </conditionalFormatting>
  <conditionalFormatting sqref="K74:K150">
    <cfRule type="colorScale" priority="2">
      <colorScale>
        <cfvo type="min"/>
        <cfvo type="percentile" val="50"/>
        <cfvo type="max"/>
        <color rgb="FF5A8AC6"/>
        <color rgb="FFFFFFFF"/>
        <color rgb="FFF8696B"/>
      </colorScale>
    </cfRule>
  </conditionalFormatting>
  <conditionalFormatting sqref="L7:L67">
    <cfRule type="colorScale" priority="11">
      <colorScale>
        <cfvo type="min"/>
        <cfvo type="percentile" val="50"/>
        <cfvo type="max"/>
        <color rgb="FF5A8AC6"/>
        <color rgb="FFFFFFFF"/>
        <color rgb="FFF8696B"/>
      </colorScale>
    </cfRule>
  </conditionalFormatting>
  <conditionalFormatting sqref="L74:L150">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7"/>
  <sheetViews>
    <sheetView zoomScale="75" workbookViewId="0">
      <selection sqref="A1:L1"/>
    </sheetView>
  </sheetViews>
  <sheetFormatPr defaultColWidth="11.42578125" defaultRowHeight="15"/>
  <cols>
    <col min="1" max="1" width="17.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493</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494</v>
      </c>
      <c r="B6" s="5" t="s">
        <v>47</v>
      </c>
      <c r="C6" s="10" t="s">
        <v>48</v>
      </c>
      <c r="D6" s="13" t="s">
        <v>49</v>
      </c>
      <c r="E6" s="5" t="s">
        <v>50</v>
      </c>
      <c r="F6" s="13" t="s">
        <v>51</v>
      </c>
      <c r="G6" s="5" t="s">
        <v>52</v>
      </c>
      <c r="H6" s="13" t="s">
        <v>53</v>
      </c>
      <c r="I6" s="5" t="s">
        <v>54</v>
      </c>
      <c r="J6" s="13" t="s">
        <v>55</v>
      </c>
    </row>
    <row r="7" spans="1:12">
      <c r="A7" s="23" t="s">
        <v>495</v>
      </c>
      <c r="B7" s="23" t="s">
        <v>496</v>
      </c>
      <c r="C7" s="24">
        <v>1200</v>
      </c>
      <c r="D7" s="25">
        <v>0.25</v>
      </c>
      <c r="E7" s="27">
        <v>9.4580000000000002</v>
      </c>
      <c r="F7" s="25">
        <v>0.24077798426720301</v>
      </c>
      <c r="G7" s="26">
        <v>43.668599669999999</v>
      </c>
      <c r="H7" s="25">
        <v>0.20771831645041</v>
      </c>
      <c r="I7" s="26">
        <v>4261.875</v>
      </c>
      <c r="J7" s="25">
        <v>0.147625730484749</v>
      </c>
    </row>
    <row r="8" spans="1:12">
      <c r="A8" s="5" t="s">
        <v>497</v>
      </c>
      <c r="B8" s="5" t="s">
        <v>498</v>
      </c>
      <c r="C8" s="9">
        <v>600</v>
      </c>
      <c r="D8" s="14">
        <v>0.13636363636363599</v>
      </c>
      <c r="E8" s="20">
        <v>5.2089999999999996</v>
      </c>
      <c r="F8" s="14">
        <v>0.13523196344661101</v>
      </c>
      <c r="G8" s="17">
        <v>32.447994020000003</v>
      </c>
      <c r="H8" s="14">
        <v>0.107269894784619</v>
      </c>
      <c r="I8" s="17">
        <v>5487.8120829999998</v>
      </c>
      <c r="J8" s="14">
        <v>0.150531995302082</v>
      </c>
    </row>
    <row r="9" spans="1:12">
      <c r="A9" s="5" t="s">
        <v>499</v>
      </c>
      <c r="B9" s="5" t="s">
        <v>500</v>
      </c>
      <c r="C9" s="9">
        <v>21300</v>
      </c>
      <c r="D9" s="14">
        <v>0.37108013937282203</v>
      </c>
      <c r="E9" s="20">
        <v>154.01</v>
      </c>
      <c r="F9" s="14">
        <v>0.359735588152854</v>
      </c>
      <c r="G9" s="17">
        <v>649.84709157999998</v>
      </c>
      <c r="H9" s="14">
        <v>0.33766929762419201</v>
      </c>
      <c r="I9" s="17">
        <v>3933.9855550000002</v>
      </c>
      <c r="J9" s="14">
        <v>0.111542803047262</v>
      </c>
    </row>
    <row r="10" spans="1:12">
      <c r="A10" s="7" t="s">
        <v>501</v>
      </c>
      <c r="B10" s="7" t="s">
        <v>502</v>
      </c>
      <c r="C10" s="11">
        <v>100</v>
      </c>
      <c r="D10" s="15">
        <v>0.30303030303030298</v>
      </c>
      <c r="E10" s="21">
        <v>0.753</v>
      </c>
      <c r="F10" s="15">
        <v>0.30216693418940599</v>
      </c>
      <c r="G10" s="18">
        <v>3.7439525900000001</v>
      </c>
      <c r="H10" s="15">
        <v>0.25184967022827898</v>
      </c>
      <c r="I10" s="18">
        <v>4292.6356939999996</v>
      </c>
      <c r="J10" s="15">
        <v>0.109041527315031</v>
      </c>
    </row>
    <row r="11" spans="1:12">
      <c r="A11" s="8" t="s">
        <v>66</v>
      </c>
      <c r="B11" s="8" t="s">
        <v>67</v>
      </c>
      <c r="C11" s="12">
        <v>23100</v>
      </c>
      <c r="D11" s="16">
        <v>0.34580838323353302</v>
      </c>
      <c r="E11" s="22">
        <v>169.43</v>
      </c>
      <c r="F11" s="16">
        <v>0.33325334571174597</v>
      </c>
      <c r="G11" s="19">
        <v>729.70763785999998</v>
      </c>
      <c r="H11" s="16">
        <v>0.29758569071481999</v>
      </c>
      <c r="I11" s="19">
        <v>3991.4041665</v>
      </c>
      <c r="J11" s="16">
        <v>0.13907078235673401</v>
      </c>
    </row>
    <row r="14" spans="1:12">
      <c r="A14" s="37" t="s">
        <v>68</v>
      </c>
      <c r="B14" s="41" t="s">
        <v>43</v>
      </c>
      <c r="C14" s="33" t="s">
        <v>44</v>
      </c>
      <c r="D14" s="41" t="s">
        <v>43</v>
      </c>
      <c r="E14" s="41" t="s">
        <v>43</v>
      </c>
      <c r="F14" s="41" t="s">
        <v>43</v>
      </c>
      <c r="G14" s="41" t="s">
        <v>43</v>
      </c>
      <c r="H14" s="41" t="s">
        <v>43</v>
      </c>
      <c r="I14" s="41" t="s">
        <v>43</v>
      </c>
      <c r="J14" s="42" t="s">
        <v>43</v>
      </c>
    </row>
    <row r="15" spans="1:12">
      <c r="A15" s="43" t="s">
        <v>43</v>
      </c>
      <c r="B15" s="43" t="s">
        <v>43</v>
      </c>
      <c r="C15" s="34" t="s">
        <v>45</v>
      </c>
      <c r="D15" s="35" t="s">
        <v>43</v>
      </c>
      <c r="E15" s="35" t="s">
        <v>43</v>
      </c>
      <c r="F15" s="35" t="s">
        <v>43</v>
      </c>
      <c r="G15" s="35" t="s">
        <v>43</v>
      </c>
      <c r="H15" s="35" t="s">
        <v>43</v>
      </c>
      <c r="I15" s="35" t="s">
        <v>43</v>
      </c>
      <c r="J15" s="36" t="s">
        <v>43</v>
      </c>
    </row>
    <row r="16" spans="1:12" ht="17.25">
      <c r="A16" s="6" t="s">
        <v>494</v>
      </c>
      <c r="B16" s="5" t="s">
        <v>47</v>
      </c>
      <c r="C16" s="10" t="s">
        <v>48</v>
      </c>
      <c r="D16" s="13" t="s">
        <v>49</v>
      </c>
      <c r="E16" s="5" t="s">
        <v>50</v>
      </c>
      <c r="F16" s="13" t="s">
        <v>51</v>
      </c>
      <c r="G16" s="5" t="s">
        <v>52</v>
      </c>
      <c r="H16" s="13" t="s">
        <v>53</v>
      </c>
      <c r="I16" s="5" t="s">
        <v>54</v>
      </c>
      <c r="J16" s="13" t="s">
        <v>55</v>
      </c>
    </row>
    <row r="17" spans="1:10">
      <c r="A17" s="23" t="s">
        <v>495</v>
      </c>
      <c r="B17" s="23" t="s">
        <v>496</v>
      </c>
      <c r="C17" s="24">
        <v>9400</v>
      </c>
      <c r="D17" s="25">
        <v>0.16607773851590099</v>
      </c>
      <c r="E17" s="27">
        <v>70.103999999999999</v>
      </c>
      <c r="F17" s="25">
        <v>0.15430125987163601</v>
      </c>
      <c r="G17" s="26">
        <v>345.08041797999999</v>
      </c>
      <c r="H17" s="25">
        <v>0.13898742966519201</v>
      </c>
      <c r="I17" s="26">
        <v>4347.9775</v>
      </c>
      <c r="J17" s="25">
        <v>0.12017224984500099</v>
      </c>
    </row>
    <row r="18" spans="1:10">
      <c r="A18" s="5" t="s">
        <v>497</v>
      </c>
      <c r="B18" s="5" t="s">
        <v>498</v>
      </c>
      <c r="C18" s="9">
        <v>7700</v>
      </c>
      <c r="D18" s="14">
        <v>0.15338645418326699</v>
      </c>
      <c r="E18" s="20">
        <v>59.917000000000002</v>
      </c>
      <c r="F18" s="14">
        <v>0.142906207143283</v>
      </c>
      <c r="G18" s="17">
        <v>330.63147092999998</v>
      </c>
      <c r="H18" s="14">
        <v>0.119327421208482</v>
      </c>
      <c r="I18" s="17">
        <v>4598.6128570000001</v>
      </c>
      <c r="J18" s="14">
        <v>0.17077199844772101</v>
      </c>
    </row>
    <row r="19" spans="1:10">
      <c r="A19" s="5" t="s">
        <v>499</v>
      </c>
      <c r="B19" s="5" t="s">
        <v>500</v>
      </c>
      <c r="C19" s="9">
        <v>98900</v>
      </c>
      <c r="D19" s="14">
        <v>0.20020242914979799</v>
      </c>
      <c r="E19" s="20">
        <v>760.85599999999999</v>
      </c>
      <c r="F19" s="14">
        <v>0.19059891450784899</v>
      </c>
      <c r="G19" s="17">
        <v>3317.0636418700001</v>
      </c>
      <c r="H19" s="14">
        <v>0.17966279630589699</v>
      </c>
      <c r="I19" s="17">
        <v>4037.7158330000002</v>
      </c>
      <c r="J19" s="14">
        <v>8.4871592419628897E-2</v>
      </c>
    </row>
    <row r="20" spans="1:10">
      <c r="A20" s="7" t="s">
        <v>501</v>
      </c>
      <c r="B20" s="7" t="s">
        <v>502</v>
      </c>
      <c r="C20" s="11">
        <v>1000</v>
      </c>
      <c r="D20" s="15">
        <v>0.17241379310344801</v>
      </c>
      <c r="E20" s="21">
        <v>8.0909999999999993</v>
      </c>
      <c r="F20" s="15">
        <v>0.169921875</v>
      </c>
      <c r="G20" s="18">
        <v>41.252950820000002</v>
      </c>
      <c r="H20" s="15">
        <v>0.15169214766139699</v>
      </c>
      <c r="I20" s="18">
        <v>4555.7219999999998</v>
      </c>
      <c r="J20" s="15">
        <v>0.107392090853763</v>
      </c>
    </row>
    <row r="21" spans="1:10">
      <c r="A21" s="8" t="s">
        <v>66</v>
      </c>
      <c r="B21" s="8" t="s">
        <v>67</v>
      </c>
      <c r="C21" s="12">
        <v>115400</v>
      </c>
      <c r="D21" s="16">
        <v>0.193202745688934</v>
      </c>
      <c r="E21" s="22">
        <v>898.96799999999996</v>
      </c>
      <c r="F21" s="16">
        <v>0.182972006728887</v>
      </c>
      <c r="G21" s="19">
        <v>4034.0284815999999</v>
      </c>
      <c r="H21" s="16">
        <v>0.16816664241859</v>
      </c>
      <c r="I21" s="19">
        <v>4112.1661109999995</v>
      </c>
      <c r="J21" s="16">
        <v>9.7375203925465295E-2</v>
      </c>
    </row>
    <row r="23" spans="1:10">
      <c r="A23" s="3" t="str">
        <f>HYPERLINK("#'Index'!A1", "Back to Index tab")</f>
        <v>Back to Index tab</v>
      </c>
    </row>
    <row r="25" spans="1:10">
      <c r="A25" s="2" t="s">
        <v>503</v>
      </c>
    </row>
    <row r="26" spans="1:10">
      <c r="A26" t="s">
        <v>504</v>
      </c>
    </row>
    <row r="27" spans="1:10">
      <c r="A27" t="s">
        <v>505</v>
      </c>
    </row>
    <row r="28" spans="1:10">
      <c r="A28" t="s">
        <v>506</v>
      </c>
    </row>
    <row r="30" spans="1:10" ht="17.25">
      <c r="A30" t="s">
        <v>71</v>
      </c>
    </row>
    <row r="31" spans="1:10" ht="17.25">
      <c r="A31" t="s">
        <v>72</v>
      </c>
    </row>
    <row r="32" spans="1:10" ht="17.25">
      <c r="A32" t="s">
        <v>73</v>
      </c>
    </row>
    <row r="33" spans="1:1" ht="17.25">
      <c r="A33" t="s">
        <v>74</v>
      </c>
    </row>
    <row r="34" spans="1:1" ht="17.25">
      <c r="A34" t="s">
        <v>75</v>
      </c>
    </row>
    <row r="35" spans="1:1" ht="17.25">
      <c r="A35" t="s">
        <v>76</v>
      </c>
    </row>
    <row r="36" spans="1:1" ht="17.25">
      <c r="A36" t="s">
        <v>77</v>
      </c>
    </row>
    <row r="37" spans="1:1" ht="17.25">
      <c r="A37" t="s">
        <v>78</v>
      </c>
    </row>
  </sheetData>
  <mergeCells count="8">
    <mergeCell ref="C14:J14"/>
    <mergeCell ref="C15:J15"/>
    <mergeCell ref="A14:B15"/>
    <mergeCell ref="A1:L1"/>
    <mergeCell ref="A2:L2"/>
    <mergeCell ref="C4:J4"/>
    <mergeCell ref="C5:J5"/>
    <mergeCell ref="A4:B5"/>
  </mergeCells>
  <conditionalFormatting sqref="C7:C10">
    <cfRule type="colorScale" priority="20">
      <colorScale>
        <cfvo type="min"/>
        <cfvo type="percentile" val="50"/>
        <cfvo type="max"/>
        <color rgb="FF5A8AC6"/>
        <color rgb="FFFFFFFF"/>
        <color rgb="FFF8696B"/>
      </colorScale>
    </cfRule>
  </conditionalFormatting>
  <conditionalFormatting sqref="C17:C20">
    <cfRule type="colorScale" priority="10">
      <colorScale>
        <cfvo type="min"/>
        <cfvo type="percentile" val="50"/>
        <cfvo type="max"/>
        <color rgb="FF5A8AC6"/>
        <color rgb="FFFFFFFF"/>
        <color rgb="FFF8696B"/>
      </colorScale>
    </cfRule>
  </conditionalFormatting>
  <conditionalFormatting sqref="D7:D10">
    <cfRule type="colorScale" priority="19">
      <colorScale>
        <cfvo type="min"/>
        <cfvo type="percentile" val="50"/>
        <cfvo type="max"/>
        <color rgb="FF5A8AC6"/>
        <color rgb="FFFFFFFF"/>
        <color rgb="FFF8696B"/>
      </colorScale>
    </cfRule>
  </conditionalFormatting>
  <conditionalFormatting sqref="D17:D20">
    <cfRule type="colorScale" priority="9">
      <colorScale>
        <cfvo type="min"/>
        <cfvo type="percentile" val="50"/>
        <cfvo type="max"/>
        <color rgb="FF5A8AC6"/>
        <color rgb="FFFFFFFF"/>
        <color rgb="FFF8696B"/>
      </colorScale>
    </cfRule>
  </conditionalFormatting>
  <conditionalFormatting sqref="E7:E10">
    <cfRule type="colorScale" priority="18">
      <colorScale>
        <cfvo type="min"/>
        <cfvo type="percentile" val="50"/>
        <cfvo type="max"/>
        <color rgb="FF5A8AC6"/>
        <color rgb="FFFFFFFF"/>
        <color rgb="FFF8696B"/>
      </colorScale>
    </cfRule>
  </conditionalFormatting>
  <conditionalFormatting sqref="E17:E20">
    <cfRule type="colorScale" priority="8">
      <colorScale>
        <cfvo type="min"/>
        <cfvo type="percentile" val="50"/>
        <cfvo type="max"/>
        <color rgb="FF5A8AC6"/>
        <color rgb="FFFFFFFF"/>
        <color rgb="FFF8696B"/>
      </colorScale>
    </cfRule>
  </conditionalFormatting>
  <conditionalFormatting sqref="F7:F10">
    <cfRule type="colorScale" priority="17">
      <colorScale>
        <cfvo type="min"/>
        <cfvo type="percentile" val="50"/>
        <cfvo type="max"/>
        <color rgb="FF5A8AC6"/>
        <color rgb="FFFFFFFF"/>
        <color rgb="FFF8696B"/>
      </colorScale>
    </cfRule>
  </conditionalFormatting>
  <conditionalFormatting sqref="F17:F20">
    <cfRule type="colorScale" priority="7">
      <colorScale>
        <cfvo type="min"/>
        <cfvo type="percentile" val="50"/>
        <cfvo type="max"/>
        <color rgb="FF5A8AC6"/>
        <color rgb="FFFFFFFF"/>
        <color rgb="FFF8696B"/>
      </colorScale>
    </cfRule>
  </conditionalFormatting>
  <conditionalFormatting sqref="G7:G10">
    <cfRule type="colorScale" priority="16">
      <colorScale>
        <cfvo type="min"/>
        <cfvo type="percentile" val="50"/>
        <cfvo type="max"/>
        <color rgb="FF5A8AC6"/>
        <color rgb="FFFFFFFF"/>
        <color rgb="FFF8696B"/>
      </colorScale>
    </cfRule>
  </conditionalFormatting>
  <conditionalFormatting sqref="G17:G20">
    <cfRule type="colorScale" priority="6">
      <colorScale>
        <cfvo type="min"/>
        <cfvo type="percentile" val="50"/>
        <cfvo type="max"/>
        <color rgb="FF5A8AC6"/>
        <color rgb="FFFFFFFF"/>
        <color rgb="FFF8696B"/>
      </colorScale>
    </cfRule>
  </conditionalFormatting>
  <conditionalFormatting sqref="H7:H10">
    <cfRule type="colorScale" priority="15">
      <colorScale>
        <cfvo type="min"/>
        <cfvo type="percentile" val="50"/>
        <cfvo type="max"/>
        <color rgb="FF5A8AC6"/>
        <color rgb="FFFFFFFF"/>
        <color rgb="FFF8696B"/>
      </colorScale>
    </cfRule>
  </conditionalFormatting>
  <conditionalFormatting sqref="H17:H20">
    <cfRule type="colorScale" priority="5">
      <colorScale>
        <cfvo type="min"/>
        <cfvo type="percentile" val="50"/>
        <cfvo type="max"/>
        <color rgb="FF5A8AC6"/>
        <color rgb="FFFFFFFF"/>
        <color rgb="FFF8696B"/>
      </colorScale>
    </cfRule>
  </conditionalFormatting>
  <conditionalFormatting sqref="I7:I10">
    <cfRule type="colorScale" priority="14">
      <colorScale>
        <cfvo type="min"/>
        <cfvo type="percentile" val="50"/>
        <cfvo type="max"/>
        <color rgb="FF5A8AC6"/>
        <color rgb="FFFFFFFF"/>
        <color rgb="FFF8696B"/>
      </colorScale>
    </cfRule>
  </conditionalFormatting>
  <conditionalFormatting sqref="I17:I20">
    <cfRule type="colorScale" priority="4">
      <colorScale>
        <cfvo type="min"/>
        <cfvo type="percentile" val="50"/>
        <cfvo type="max"/>
        <color rgb="FF5A8AC6"/>
        <color rgb="FFFFFFFF"/>
        <color rgb="FFF8696B"/>
      </colorScale>
    </cfRule>
  </conditionalFormatting>
  <conditionalFormatting sqref="J7:J10">
    <cfRule type="colorScale" priority="13">
      <colorScale>
        <cfvo type="min"/>
        <cfvo type="percentile" val="50"/>
        <cfvo type="max"/>
        <color rgb="FF5A8AC6"/>
        <color rgb="FFFFFFFF"/>
        <color rgb="FFF8696B"/>
      </colorScale>
    </cfRule>
  </conditionalFormatting>
  <conditionalFormatting sqref="J17:J20">
    <cfRule type="colorScale" priority="3">
      <colorScale>
        <cfvo type="min"/>
        <cfvo type="percentile" val="50"/>
        <cfvo type="max"/>
        <color rgb="FF5A8AC6"/>
        <color rgb="FFFFFFFF"/>
        <color rgb="FFF8696B"/>
      </colorScale>
    </cfRule>
  </conditionalFormatting>
  <conditionalFormatting sqref="K7:K10">
    <cfRule type="colorScale" priority="12">
      <colorScale>
        <cfvo type="min"/>
        <cfvo type="percentile" val="50"/>
        <cfvo type="max"/>
        <color rgb="FF5A8AC6"/>
        <color rgb="FFFFFFFF"/>
        <color rgb="FFF8696B"/>
      </colorScale>
    </cfRule>
  </conditionalFormatting>
  <conditionalFormatting sqref="K17:K20">
    <cfRule type="colorScale" priority="2">
      <colorScale>
        <cfvo type="min"/>
        <cfvo type="percentile" val="50"/>
        <cfvo type="max"/>
        <color rgb="FF5A8AC6"/>
        <color rgb="FFFFFFFF"/>
        <color rgb="FFF8696B"/>
      </colorScale>
    </cfRule>
  </conditionalFormatting>
  <conditionalFormatting sqref="L7:L10">
    <cfRule type="colorScale" priority="11">
      <colorScale>
        <cfvo type="min"/>
        <cfvo type="percentile" val="50"/>
        <cfvo type="max"/>
        <color rgb="FF5A8AC6"/>
        <color rgb="FFFFFFFF"/>
        <color rgb="FFF8696B"/>
      </colorScale>
    </cfRule>
  </conditionalFormatting>
  <conditionalFormatting sqref="L17:L20">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0"/>
  <sheetViews>
    <sheetView zoomScale="75" workbookViewId="0"/>
  </sheetViews>
  <sheetFormatPr defaultColWidth="11.42578125" defaultRowHeight="15"/>
  <cols>
    <col min="1" max="1" width="19.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507</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508</v>
      </c>
      <c r="B6" s="5" t="s">
        <v>47</v>
      </c>
      <c r="C6" s="10" t="s">
        <v>48</v>
      </c>
      <c r="D6" s="13" t="s">
        <v>49</v>
      </c>
      <c r="E6" s="5" t="s">
        <v>50</v>
      </c>
      <c r="F6" s="13" t="s">
        <v>51</v>
      </c>
      <c r="G6" s="5" t="s">
        <v>52</v>
      </c>
      <c r="H6" s="13" t="s">
        <v>53</v>
      </c>
      <c r="I6" s="5" t="s">
        <v>54</v>
      </c>
      <c r="J6" s="13" t="s">
        <v>55</v>
      </c>
    </row>
    <row r="7" spans="1:12">
      <c r="A7" s="23" t="s">
        <v>509</v>
      </c>
      <c r="B7" s="23" t="s">
        <v>498</v>
      </c>
      <c r="C7" s="24">
        <v>240</v>
      </c>
      <c r="D7" s="25">
        <v>0.27586206896551702</v>
      </c>
      <c r="E7" s="27">
        <v>1.8380000000000001</v>
      </c>
      <c r="F7" s="25">
        <v>0.25404284727021398</v>
      </c>
      <c r="G7" s="26">
        <v>8.7285155700000008</v>
      </c>
      <c r="H7" s="25">
        <v>0.22633323614760301</v>
      </c>
      <c r="I7" s="26">
        <v>4451.1475</v>
      </c>
      <c r="J7" s="25">
        <v>0.112307377448124</v>
      </c>
    </row>
    <row r="8" spans="1:12">
      <c r="A8" s="5" t="s">
        <v>510</v>
      </c>
      <c r="B8" s="5" t="s">
        <v>511</v>
      </c>
      <c r="C8" s="9">
        <v>240</v>
      </c>
      <c r="D8" s="14">
        <v>0.28915662650602397</v>
      </c>
      <c r="E8" s="20">
        <v>1.851</v>
      </c>
      <c r="F8" s="14">
        <v>0.26613946800862698</v>
      </c>
      <c r="G8" s="17">
        <v>7.8471932600000001</v>
      </c>
      <c r="H8" s="14">
        <v>0.218798990165395</v>
      </c>
      <c r="I8" s="17">
        <v>3806.891666</v>
      </c>
      <c r="J8" s="14">
        <v>0.23381063598295099</v>
      </c>
    </row>
    <row r="9" spans="1:12">
      <c r="A9" s="5" t="s">
        <v>512</v>
      </c>
      <c r="B9" s="5" t="s">
        <v>513</v>
      </c>
      <c r="C9" s="9">
        <v>110</v>
      </c>
      <c r="D9" s="14">
        <v>0.22448979591836701</v>
      </c>
      <c r="E9" s="20">
        <v>0.84099999999999997</v>
      </c>
      <c r="F9" s="14">
        <v>0.20956890107151799</v>
      </c>
      <c r="G9" s="17">
        <v>3.70907455</v>
      </c>
      <c r="H9" s="14">
        <v>0.18288191743445101</v>
      </c>
      <c r="I9" s="17">
        <v>3983.2249999999999</v>
      </c>
      <c r="J9" s="14">
        <v>0.17183525691954399</v>
      </c>
    </row>
    <row r="10" spans="1:12">
      <c r="A10" s="5" t="s">
        <v>514</v>
      </c>
      <c r="B10" s="5" t="s">
        <v>515</v>
      </c>
      <c r="C10" s="9">
        <v>140</v>
      </c>
      <c r="D10" s="14">
        <v>0.21875</v>
      </c>
      <c r="E10" s="20">
        <v>1.0620000000000001</v>
      </c>
      <c r="F10" s="14">
        <v>0.214242485374218</v>
      </c>
      <c r="G10" s="17">
        <v>4.49934996</v>
      </c>
      <c r="H10" s="14">
        <v>0.18703436702515899</v>
      </c>
      <c r="I10" s="17">
        <v>4116.2881424999996</v>
      </c>
      <c r="J10" s="14">
        <v>0.128075845469799</v>
      </c>
    </row>
    <row r="11" spans="1:12">
      <c r="A11" s="5" t="s">
        <v>516</v>
      </c>
      <c r="B11" s="5" t="s">
        <v>517</v>
      </c>
      <c r="C11" s="9">
        <v>170</v>
      </c>
      <c r="D11" s="14">
        <v>0.261538461538462</v>
      </c>
      <c r="E11" s="20">
        <v>1.351</v>
      </c>
      <c r="F11" s="14">
        <v>0.246263215457528</v>
      </c>
      <c r="G11" s="17">
        <v>6.86545659</v>
      </c>
      <c r="H11" s="14">
        <v>0.22737209193333299</v>
      </c>
      <c r="I11" s="17">
        <v>4814.8725000000004</v>
      </c>
      <c r="J11" s="14">
        <v>7.3935646920682302E-2</v>
      </c>
    </row>
    <row r="12" spans="1:12">
      <c r="A12" s="5" t="s">
        <v>518</v>
      </c>
      <c r="B12" s="5" t="s">
        <v>519</v>
      </c>
      <c r="C12" s="9">
        <v>180</v>
      </c>
      <c r="D12" s="14">
        <v>0.28125</v>
      </c>
      <c r="E12" s="20">
        <v>1.4910000000000001</v>
      </c>
      <c r="F12" s="14">
        <v>0.29677547770700602</v>
      </c>
      <c r="G12" s="17">
        <v>6.7523526199999999</v>
      </c>
      <c r="H12" s="14">
        <v>0.28048441548673497</v>
      </c>
      <c r="I12" s="17">
        <v>4166.6733329999997</v>
      </c>
      <c r="J12" s="14">
        <v>2.2962430364916599E-2</v>
      </c>
    </row>
    <row r="13" spans="1:12">
      <c r="A13" s="5" t="s">
        <v>520</v>
      </c>
      <c r="B13" s="5" t="s">
        <v>521</v>
      </c>
      <c r="C13" s="9">
        <v>70</v>
      </c>
      <c r="D13" s="14">
        <v>0.20588235294117599</v>
      </c>
      <c r="E13" s="20">
        <v>0.54400000000000004</v>
      </c>
      <c r="F13" s="14">
        <v>0.183597705028687</v>
      </c>
      <c r="G13" s="17">
        <v>2.52637774</v>
      </c>
      <c r="H13" s="14">
        <v>0.13682394704418999</v>
      </c>
      <c r="I13" s="17">
        <v>4205.5450000000001</v>
      </c>
      <c r="J13" s="14">
        <v>0.27084392269640301</v>
      </c>
    </row>
    <row r="14" spans="1:12">
      <c r="A14" s="5" t="s">
        <v>522</v>
      </c>
      <c r="B14" s="5" t="s">
        <v>523</v>
      </c>
      <c r="C14" s="9">
        <v>150</v>
      </c>
      <c r="D14" s="14">
        <v>0.22388059701492499</v>
      </c>
      <c r="E14" s="20">
        <v>1.1499999999999999</v>
      </c>
      <c r="F14" s="14">
        <v>0.19779841761265901</v>
      </c>
      <c r="G14" s="17">
        <v>5.13644151</v>
      </c>
      <c r="H14" s="14">
        <v>0.14129512678768</v>
      </c>
      <c r="I14" s="17">
        <v>4347.0974999999999</v>
      </c>
      <c r="J14" s="14">
        <v>0.25374855478181602</v>
      </c>
    </row>
    <row r="15" spans="1:12">
      <c r="A15" s="5" t="s">
        <v>524</v>
      </c>
      <c r="B15" s="5" t="s">
        <v>500</v>
      </c>
      <c r="C15" s="9">
        <v>210</v>
      </c>
      <c r="D15" s="14">
        <v>0.15</v>
      </c>
      <c r="E15" s="20">
        <v>1.9259999999999999</v>
      </c>
      <c r="F15" s="14">
        <v>0.165350274725275</v>
      </c>
      <c r="G15" s="17">
        <v>11.05778948</v>
      </c>
      <c r="H15" s="14">
        <v>0.14348206997712501</v>
      </c>
      <c r="I15" s="17">
        <v>5298.1239770000002</v>
      </c>
      <c r="J15" s="14">
        <v>8.3126191255962004E-2</v>
      </c>
    </row>
    <row r="16" spans="1:12">
      <c r="A16" s="5" t="s">
        <v>525</v>
      </c>
      <c r="B16" s="5" t="s">
        <v>526</v>
      </c>
      <c r="C16" s="9">
        <v>300</v>
      </c>
      <c r="D16" s="14">
        <v>0.115384615384615</v>
      </c>
      <c r="E16" s="20">
        <v>2.613</v>
      </c>
      <c r="F16" s="14">
        <v>0.110229909301835</v>
      </c>
      <c r="G16" s="17">
        <v>18.994042409999999</v>
      </c>
      <c r="H16" s="14">
        <v>9.1405928558811494E-2</v>
      </c>
      <c r="I16" s="17">
        <v>6271.1587499999996</v>
      </c>
      <c r="J16" s="14">
        <v>0.117781386234578</v>
      </c>
    </row>
    <row r="17" spans="1:10">
      <c r="A17" s="7" t="s">
        <v>527</v>
      </c>
      <c r="B17" s="7" t="s">
        <v>502</v>
      </c>
      <c r="C17" s="11">
        <v>21400</v>
      </c>
      <c r="D17" s="15">
        <v>0.370883882149047</v>
      </c>
      <c r="E17" s="21">
        <v>154.76300000000001</v>
      </c>
      <c r="F17" s="15">
        <v>0.35940243188763898</v>
      </c>
      <c r="G17" s="18">
        <v>653.59104417000003</v>
      </c>
      <c r="H17" s="15">
        <v>0.33701146688389</v>
      </c>
      <c r="I17" s="18">
        <v>3935.25</v>
      </c>
      <c r="J17" s="15">
        <v>0.111730673852887</v>
      </c>
    </row>
    <row r="18" spans="1:10">
      <c r="A18" s="8" t="s">
        <v>66</v>
      </c>
      <c r="B18" s="8" t="s">
        <v>67</v>
      </c>
      <c r="C18" s="12">
        <v>23100</v>
      </c>
      <c r="D18" s="16">
        <v>0.34580838323353302</v>
      </c>
      <c r="E18" s="22">
        <v>169.43</v>
      </c>
      <c r="F18" s="16">
        <v>0.33325334571174597</v>
      </c>
      <c r="G18" s="19">
        <v>729.70763785999998</v>
      </c>
      <c r="H18" s="16">
        <v>0.29758569071481999</v>
      </c>
      <c r="I18" s="19">
        <v>3991.4041665</v>
      </c>
      <c r="J18" s="16">
        <v>0.13907078235673401</v>
      </c>
    </row>
    <row r="21" spans="1:10">
      <c r="A21" s="37" t="s">
        <v>68</v>
      </c>
      <c r="B21" s="41" t="s">
        <v>43</v>
      </c>
      <c r="C21" s="33" t="s">
        <v>44</v>
      </c>
      <c r="D21" s="41" t="s">
        <v>43</v>
      </c>
      <c r="E21" s="41" t="s">
        <v>43</v>
      </c>
      <c r="F21" s="41" t="s">
        <v>43</v>
      </c>
      <c r="G21" s="41" t="s">
        <v>43</v>
      </c>
      <c r="H21" s="41" t="s">
        <v>43</v>
      </c>
      <c r="I21" s="41" t="s">
        <v>43</v>
      </c>
      <c r="J21" s="42" t="s">
        <v>43</v>
      </c>
    </row>
    <row r="22" spans="1:10">
      <c r="A22" s="43" t="s">
        <v>43</v>
      </c>
      <c r="B22" s="43" t="s">
        <v>43</v>
      </c>
      <c r="C22" s="34" t="s">
        <v>45</v>
      </c>
      <c r="D22" s="35" t="s">
        <v>43</v>
      </c>
      <c r="E22" s="35" t="s">
        <v>43</v>
      </c>
      <c r="F22" s="35" t="s">
        <v>43</v>
      </c>
      <c r="G22" s="35" t="s">
        <v>43</v>
      </c>
      <c r="H22" s="35" t="s">
        <v>43</v>
      </c>
      <c r="I22" s="35" t="s">
        <v>43</v>
      </c>
      <c r="J22" s="36" t="s">
        <v>43</v>
      </c>
    </row>
    <row r="23" spans="1:10" ht="17.25">
      <c r="A23" s="6" t="s">
        <v>508</v>
      </c>
      <c r="B23" s="5" t="s">
        <v>47</v>
      </c>
      <c r="C23" s="10" t="s">
        <v>48</v>
      </c>
      <c r="D23" s="13" t="s">
        <v>49</v>
      </c>
      <c r="E23" s="5" t="s">
        <v>50</v>
      </c>
      <c r="F23" s="13" t="s">
        <v>51</v>
      </c>
      <c r="G23" s="5" t="s">
        <v>52</v>
      </c>
      <c r="H23" s="13" t="s">
        <v>53</v>
      </c>
      <c r="I23" s="5" t="s">
        <v>54</v>
      </c>
      <c r="J23" s="13" t="s">
        <v>55</v>
      </c>
    </row>
    <row r="24" spans="1:10">
      <c r="A24" s="23" t="s">
        <v>509</v>
      </c>
      <c r="B24" s="23" t="s">
        <v>498</v>
      </c>
      <c r="C24" s="24">
        <v>1400</v>
      </c>
      <c r="D24" s="25">
        <v>0.17499999999999999</v>
      </c>
      <c r="E24" s="27">
        <v>10.705</v>
      </c>
      <c r="F24" s="25">
        <v>0.16344010504137499</v>
      </c>
      <c r="G24" s="26">
        <v>51.103892930000001</v>
      </c>
      <c r="H24" s="25">
        <v>0.150615520609474</v>
      </c>
      <c r="I24" s="26">
        <v>4397.88</v>
      </c>
      <c r="J24" s="25">
        <v>9.4672409254506998E-2</v>
      </c>
    </row>
    <row r="25" spans="1:10">
      <c r="A25" s="5" t="s">
        <v>510</v>
      </c>
      <c r="B25" s="5" t="s">
        <v>511</v>
      </c>
      <c r="C25" s="9">
        <v>1100</v>
      </c>
      <c r="D25" s="14">
        <v>0.16666666666666699</v>
      </c>
      <c r="E25" s="20">
        <v>8.6359999999999992</v>
      </c>
      <c r="F25" s="14">
        <v>0.15470325851351599</v>
      </c>
      <c r="G25" s="17">
        <v>42.318346159999997</v>
      </c>
      <c r="H25" s="14">
        <v>0.13814924742785401</v>
      </c>
      <c r="I25" s="17">
        <v>4576.0005554999998</v>
      </c>
      <c r="J25" s="14">
        <v>9.1544189075091903E-2</v>
      </c>
    </row>
    <row r="26" spans="1:10">
      <c r="A26" s="5" t="s">
        <v>512</v>
      </c>
      <c r="B26" s="5" t="s">
        <v>513</v>
      </c>
      <c r="C26" s="9">
        <v>2200</v>
      </c>
      <c r="D26" s="14">
        <v>0.213592233009709</v>
      </c>
      <c r="E26" s="20">
        <v>13.236000000000001</v>
      </c>
      <c r="F26" s="14">
        <v>0.18157374890254599</v>
      </c>
      <c r="G26" s="17">
        <v>60.819851139999997</v>
      </c>
      <c r="H26" s="14">
        <v>0.160147817530439</v>
      </c>
      <c r="I26" s="17">
        <v>3997.3683329999999</v>
      </c>
      <c r="J26" s="14">
        <v>0.15249781972962401</v>
      </c>
    </row>
    <row r="27" spans="1:10">
      <c r="A27" s="5" t="s">
        <v>514</v>
      </c>
      <c r="B27" s="5" t="s">
        <v>515</v>
      </c>
      <c r="C27" s="9">
        <v>1200</v>
      </c>
      <c r="D27" s="14">
        <v>0.16666666666666699</v>
      </c>
      <c r="E27" s="20">
        <v>9.8879999999999999</v>
      </c>
      <c r="F27" s="14">
        <v>0.16158710963672299</v>
      </c>
      <c r="G27" s="17">
        <v>48.747722760000002</v>
      </c>
      <c r="H27" s="14">
        <v>0.14643448209881901</v>
      </c>
      <c r="I27" s="17">
        <v>4345.5780000000004</v>
      </c>
      <c r="J27" s="14">
        <v>0.13120580554698999</v>
      </c>
    </row>
    <row r="28" spans="1:10">
      <c r="A28" s="5" t="s">
        <v>516</v>
      </c>
      <c r="B28" s="5" t="s">
        <v>517</v>
      </c>
      <c r="C28" s="9">
        <v>1200</v>
      </c>
      <c r="D28" s="14">
        <v>0.151898734177215</v>
      </c>
      <c r="E28" s="20">
        <v>8.3390000000000004</v>
      </c>
      <c r="F28" s="14">
        <v>0.142041970429924</v>
      </c>
      <c r="G28" s="17">
        <v>40.1984025</v>
      </c>
      <c r="H28" s="14">
        <v>0.13041437130104899</v>
      </c>
      <c r="I28" s="17">
        <v>4136.4120830000002</v>
      </c>
      <c r="J28" s="14">
        <v>0.13901621817656901</v>
      </c>
    </row>
    <row r="29" spans="1:10">
      <c r="A29" s="5" t="s">
        <v>518</v>
      </c>
      <c r="B29" s="5" t="s">
        <v>519</v>
      </c>
      <c r="C29" s="9">
        <v>1100</v>
      </c>
      <c r="D29" s="14">
        <v>0.150684931506849</v>
      </c>
      <c r="E29" s="20">
        <v>8.4570000000000007</v>
      </c>
      <c r="F29" s="14">
        <v>0.14499537084662101</v>
      </c>
      <c r="G29" s="17">
        <v>41.705422980000002</v>
      </c>
      <c r="H29" s="14">
        <v>0.133644949763077</v>
      </c>
      <c r="I29" s="17">
        <v>4395.7933329999996</v>
      </c>
      <c r="J29" s="14">
        <v>8.0943561522416496E-2</v>
      </c>
    </row>
    <row r="30" spans="1:10">
      <c r="A30" s="5" t="s">
        <v>520</v>
      </c>
      <c r="B30" s="5" t="s">
        <v>521</v>
      </c>
      <c r="C30" s="9">
        <v>960</v>
      </c>
      <c r="D30" s="14">
        <v>0.13521126760563401</v>
      </c>
      <c r="E30" s="20">
        <v>8.1020000000000003</v>
      </c>
      <c r="F30" s="14">
        <v>0.13347611202635901</v>
      </c>
      <c r="G30" s="17">
        <v>46.41460592</v>
      </c>
      <c r="H30" s="14">
        <v>0.117983960596154</v>
      </c>
      <c r="I30" s="17">
        <v>4928.3607775</v>
      </c>
      <c r="J30" s="14">
        <v>0.11091252835134401</v>
      </c>
    </row>
    <row r="31" spans="1:10">
      <c r="A31" s="5" t="s">
        <v>522</v>
      </c>
      <c r="B31" s="5" t="s">
        <v>523</v>
      </c>
      <c r="C31" s="9">
        <v>1200</v>
      </c>
      <c r="D31" s="14">
        <v>0.14117647058823499</v>
      </c>
      <c r="E31" s="20">
        <v>9.3970000000000002</v>
      </c>
      <c r="F31" s="14">
        <v>0.13737701562797</v>
      </c>
      <c r="G31" s="17">
        <v>46.774208549999997</v>
      </c>
      <c r="H31" s="14">
        <v>0.121016526243778</v>
      </c>
      <c r="I31" s="17">
        <v>4406.3936359999998</v>
      </c>
      <c r="J31" s="14">
        <v>0.11254713632163001</v>
      </c>
    </row>
    <row r="32" spans="1:10">
      <c r="A32" s="5" t="s">
        <v>524</v>
      </c>
      <c r="B32" s="5" t="s">
        <v>500</v>
      </c>
      <c r="C32" s="9">
        <v>2000</v>
      </c>
      <c r="D32" s="14">
        <v>0.150375939849624</v>
      </c>
      <c r="E32" s="20">
        <v>14.747</v>
      </c>
      <c r="F32" s="14">
        <v>0.135190634654346</v>
      </c>
      <c r="G32" s="17">
        <v>78.328776869999999</v>
      </c>
      <c r="H32" s="14">
        <v>0.116708948247742</v>
      </c>
      <c r="I32" s="17">
        <v>4467.7287500000002</v>
      </c>
      <c r="J32" s="14">
        <v>0.16692850638624701</v>
      </c>
    </row>
    <row r="33" spans="1:10">
      <c r="A33" s="5" t="s">
        <v>525</v>
      </c>
      <c r="B33" s="5" t="s">
        <v>526</v>
      </c>
      <c r="C33" s="9">
        <v>4700</v>
      </c>
      <c r="D33" s="14">
        <v>0.15161290322580601</v>
      </c>
      <c r="E33" s="20">
        <v>38.514000000000003</v>
      </c>
      <c r="F33" s="14">
        <v>0.14645387239188201</v>
      </c>
      <c r="G33" s="17">
        <v>219.30065909999999</v>
      </c>
      <c r="H33" s="14">
        <v>0.120233087014672</v>
      </c>
      <c r="I33" s="17">
        <v>4672.6499999999996</v>
      </c>
      <c r="J33" s="14">
        <v>0.18283051882785301</v>
      </c>
    </row>
    <row r="34" spans="1:10">
      <c r="A34" s="7" t="s">
        <v>527</v>
      </c>
      <c r="B34" s="7" t="s">
        <v>502</v>
      </c>
      <c r="C34" s="11">
        <v>99800</v>
      </c>
      <c r="D34" s="15">
        <v>0.19987983176447</v>
      </c>
      <c r="E34" s="21">
        <v>768.947</v>
      </c>
      <c r="F34" s="15">
        <v>0.19035518418195299</v>
      </c>
      <c r="G34" s="18">
        <v>3358.3165926900001</v>
      </c>
      <c r="H34" s="15">
        <v>0.17925677539490401</v>
      </c>
      <c r="I34" s="18">
        <v>4044.47075</v>
      </c>
      <c r="J34" s="15">
        <v>8.5069007615062198E-2</v>
      </c>
    </row>
    <row r="35" spans="1:10">
      <c r="A35" s="8" t="s">
        <v>66</v>
      </c>
      <c r="B35" s="8" t="s">
        <v>67</v>
      </c>
      <c r="C35" s="12">
        <v>115400</v>
      </c>
      <c r="D35" s="16">
        <v>0.193202745688934</v>
      </c>
      <c r="E35" s="22">
        <v>898.96799999999996</v>
      </c>
      <c r="F35" s="16">
        <v>0.182972006728887</v>
      </c>
      <c r="G35" s="19">
        <v>4034.0284815999999</v>
      </c>
      <c r="H35" s="16">
        <v>0.16816664241859</v>
      </c>
      <c r="I35" s="19">
        <v>4112.1661109999995</v>
      </c>
      <c r="J35" s="16">
        <v>9.7375203925465295E-2</v>
      </c>
    </row>
    <row r="37" spans="1:10">
      <c r="A37" s="3" t="str">
        <f>HYPERLINK("#'Index'!A1", "Back to Index tab")</f>
        <v>Back to Index tab</v>
      </c>
    </row>
    <row r="39" spans="1:10">
      <c r="A39" s="2" t="s">
        <v>528</v>
      </c>
    </row>
    <row r="40" spans="1:10">
      <c r="A40" t="s">
        <v>529</v>
      </c>
    </row>
    <row r="41" spans="1:10">
      <c r="A41" t="s">
        <v>530</v>
      </c>
    </row>
    <row r="43" spans="1:10" ht="17.25">
      <c r="A43" t="s">
        <v>71</v>
      </c>
    </row>
    <row r="44" spans="1:10" ht="17.25">
      <c r="A44" t="s">
        <v>72</v>
      </c>
    </row>
    <row r="45" spans="1:10" ht="17.25">
      <c r="A45" t="s">
        <v>73</v>
      </c>
    </row>
    <row r="46" spans="1:10" ht="17.25">
      <c r="A46" t="s">
        <v>74</v>
      </c>
    </row>
    <row r="47" spans="1:10" ht="17.25">
      <c r="A47" t="s">
        <v>75</v>
      </c>
    </row>
    <row r="48" spans="1:10" ht="17.25">
      <c r="A48" t="s">
        <v>76</v>
      </c>
    </row>
    <row r="49" spans="1:1" ht="17.25">
      <c r="A49" t="s">
        <v>77</v>
      </c>
    </row>
    <row r="50" spans="1:1" ht="17.25">
      <c r="A50" t="s">
        <v>78</v>
      </c>
    </row>
  </sheetData>
  <mergeCells count="8">
    <mergeCell ref="C21:J21"/>
    <mergeCell ref="C22:J22"/>
    <mergeCell ref="A21:B22"/>
    <mergeCell ref="A1:L1"/>
    <mergeCell ref="A2:L2"/>
    <mergeCell ref="C4:J4"/>
    <mergeCell ref="C5:J5"/>
    <mergeCell ref="A4:B5"/>
  </mergeCells>
  <conditionalFormatting sqref="C7:C17">
    <cfRule type="colorScale" priority="20">
      <colorScale>
        <cfvo type="min"/>
        <cfvo type="percentile" val="50"/>
        <cfvo type="max"/>
        <color rgb="FF5A8AC6"/>
        <color rgb="FFFFFFFF"/>
        <color rgb="FFF8696B"/>
      </colorScale>
    </cfRule>
  </conditionalFormatting>
  <conditionalFormatting sqref="C24:C34">
    <cfRule type="colorScale" priority="10">
      <colorScale>
        <cfvo type="min"/>
        <cfvo type="percentile" val="50"/>
        <cfvo type="max"/>
        <color rgb="FF5A8AC6"/>
        <color rgb="FFFFFFFF"/>
        <color rgb="FFF8696B"/>
      </colorScale>
    </cfRule>
  </conditionalFormatting>
  <conditionalFormatting sqref="D7:D17">
    <cfRule type="colorScale" priority="19">
      <colorScale>
        <cfvo type="min"/>
        <cfvo type="percentile" val="50"/>
        <cfvo type="max"/>
        <color rgb="FF5A8AC6"/>
        <color rgb="FFFFFFFF"/>
        <color rgb="FFF8696B"/>
      </colorScale>
    </cfRule>
  </conditionalFormatting>
  <conditionalFormatting sqref="D24:D34">
    <cfRule type="colorScale" priority="9">
      <colorScale>
        <cfvo type="min"/>
        <cfvo type="percentile" val="50"/>
        <cfvo type="max"/>
        <color rgb="FF5A8AC6"/>
        <color rgb="FFFFFFFF"/>
        <color rgb="FFF8696B"/>
      </colorScale>
    </cfRule>
  </conditionalFormatting>
  <conditionalFormatting sqref="E7:E17">
    <cfRule type="colorScale" priority="18">
      <colorScale>
        <cfvo type="min"/>
        <cfvo type="percentile" val="50"/>
        <cfvo type="max"/>
        <color rgb="FF5A8AC6"/>
        <color rgb="FFFFFFFF"/>
        <color rgb="FFF8696B"/>
      </colorScale>
    </cfRule>
  </conditionalFormatting>
  <conditionalFormatting sqref="E24:E34">
    <cfRule type="colorScale" priority="8">
      <colorScale>
        <cfvo type="min"/>
        <cfvo type="percentile" val="50"/>
        <cfvo type="max"/>
        <color rgb="FF5A8AC6"/>
        <color rgb="FFFFFFFF"/>
        <color rgb="FFF8696B"/>
      </colorScale>
    </cfRule>
  </conditionalFormatting>
  <conditionalFormatting sqref="F7:F17">
    <cfRule type="colorScale" priority="17">
      <colorScale>
        <cfvo type="min"/>
        <cfvo type="percentile" val="50"/>
        <cfvo type="max"/>
        <color rgb="FF5A8AC6"/>
        <color rgb="FFFFFFFF"/>
        <color rgb="FFF8696B"/>
      </colorScale>
    </cfRule>
  </conditionalFormatting>
  <conditionalFormatting sqref="F24:F34">
    <cfRule type="colorScale" priority="7">
      <colorScale>
        <cfvo type="min"/>
        <cfvo type="percentile" val="50"/>
        <cfvo type="max"/>
        <color rgb="FF5A8AC6"/>
        <color rgb="FFFFFFFF"/>
        <color rgb="FFF8696B"/>
      </colorScale>
    </cfRule>
  </conditionalFormatting>
  <conditionalFormatting sqref="G7:G17">
    <cfRule type="colorScale" priority="16">
      <colorScale>
        <cfvo type="min"/>
        <cfvo type="percentile" val="50"/>
        <cfvo type="max"/>
        <color rgb="FF5A8AC6"/>
        <color rgb="FFFFFFFF"/>
        <color rgb="FFF8696B"/>
      </colorScale>
    </cfRule>
  </conditionalFormatting>
  <conditionalFormatting sqref="G24:G34">
    <cfRule type="colorScale" priority="6">
      <colorScale>
        <cfvo type="min"/>
        <cfvo type="percentile" val="50"/>
        <cfvo type="max"/>
        <color rgb="FF5A8AC6"/>
        <color rgb="FFFFFFFF"/>
        <color rgb="FFF8696B"/>
      </colorScale>
    </cfRule>
  </conditionalFormatting>
  <conditionalFormatting sqref="H7:H17">
    <cfRule type="colorScale" priority="15">
      <colorScale>
        <cfvo type="min"/>
        <cfvo type="percentile" val="50"/>
        <cfvo type="max"/>
        <color rgb="FF5A8AC6"/>
        <color rgb="FFFFFFFF"/>
        <color rgb="FFF8696B"/>
      </colorScale>
    </cfRule>
  </conditionalFormatting>
  <conditionalFormatting sqref="H24:H34">
    <cfRule type="colorScale" priority="5">
      <colorScale>
        <cfvo type="min"/>
        <cfvo type="percentile" val="50"/>
        <cfvo type="max"/>
        <color rgb="FF5A8AC6"/>
        <color rgb="FFFFFFFF"/>
        <color rgb="FFF8696B"/>
      </colorScale>
    </cfRule>
  </conditionalFormatting>
  <conditionalFormatting sqref="I7:I17">
    <cfRule type="colorScale" priority="14">
      <colorScale>
        <cfvo type="min"/>
        <cfvo type="percentile" val="50"/>
        <cfvo type="max"/>
        <color rgb="FF5A8AC6"/>
        <color rgb="FFFFFFFF"/>
        <color rgb="FFF8696B"/>
      </colorScale>
    </cfRule>
  </conditionalFormatting>
  <conditionalFormatting sqref="I24:I34">
    <cfRule type="colorScale" priority="4">
      <colorScale>
        <cfvo type="min"/>
        <cfvo type="percentile" val="50"/>
        <cfvo type="max"/>
        <color rgb="FF5A8AC6"/>
        <color rgb="FFFFFFFF"/>
        <color rgb="FFF8696B"/>
      </colorScale>
    </cfRule>
  </conditionalFormatting>
  <conditionalFormatting sqref="J7:J17">
    <cfRule type="colorScale" priority="13">
      <colorScale>
        <cfvo type="min"/>
        <cfvo type="percentile" val="50"/>
        <cfvo type="max"/>
        <color rgb="FF5A8AC6"/>
        <color rgb="FFFFFFFF"/>
        <color rgb="FFF8696B"/>
      </colorScale>
    </cfRule>
  </conditionalFormatting>
  <conditionalFormatting sqref="J24:J34">
    <cfRule type="colorScale" priority="3">
      <colorScale>
        <cfvo type="min"/>
        <cfvo type="percentile" val="50"/>
        <cfvo type="max"/>
        <color rgb="FF5A8AC6"/>
        <color rgb="FFFFFFFF"/>
        <color rgb="FFF8696B"/>
      </colorScale>
    </cfRule>
  </conditionalFormatting>
  <conditionalFormatting sqref="K7:K17">
    <cfRule type="colorScale" priority="12">
      <colorScale>
        <cfvo type="min"/>
        <cfvo type="percentile" val="50"/>
        <cfvo type="max"/>
        <color rgb="FF5A8AC6"/>
        <color rgb="FFFFFFFF"/>
        <color rgb="FFF8696B"/>
      </colorScale>
    </cfRule>
  </conditionalFormatting>
  <conditionalFormatting sqref="K24:K34">
    <cfRule type="colorScale" priority="2">
      <colorScale>
        <cfvo type="min"/>
        <cfvo type="percentile" val="50"/>
        <cfvo type="max"/>
        <color rgb="FF5A8AC6"/>
        <color rgb="FFFFFFFF"/>
        <color rgb="FFF8696B"/>
      </colorScale>
    </cfRule>
  </conditionalFormatting>
  <conditionalFormatting sqref="L7:L17">
    <cfRule type="colorScale" priority="11">
      <colorScale>
        <cfvo type="min"/>
        <cfvo type="percentile" val="50"/>
        <cfvo type="max"/>
        <color rgb="FF5A8AC6"/>
        <color rgb="FFFFFFFF"/>
        <color rgb="FFF8696B"/>
      </colorScale>
    </cfRule>
  </conditionalFormatting>
  <conditionalFormatting sqref="L24:L34">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50"/>
  <sheetViews>
    <sheetView zoomScale="75" workbookViewId="0">
      <selection sqref="A1:L1"/>
    </sheetView>
  </sheetViews>
  <sheetFormatPr defaultColWidth="11.42578125" defaultRowHeight="15"/>
  <cols>
    <col min="1" max="1" width="18.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531</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532</v>
      </c>
      <c r="B6" s="5" t="s">
        <v>47</v>
      </c>
      <c r="C6" s="10" t="s">
        <v>48</v>
      </c>
      <c r="D6" s="13" t="s">
        <v>49</v>
      </c>
      <c r="E6" s="5" t="s">
        <v>50</v>
      </c>
      <c r="F6" s="13" t="s">
        <v>51</v>
      </c>
      <c r="G6" s="5" t="s">
        <v>52</v>
      </c>
      <c r="H6" s="13" t="s">
        <v>53</v>
      </c>
      <c r="I6" s="5" t="s">
        <v>54</v>
      </c>
      <c r="J6" s="13" t="s">
        <v>55</v>
      </c>
    </row>
    <row r="7" spans="1:12">
      <c r="A7" s="23" t="s">
        <v>509</v>
      </c>
      <c r="B7" s="23" t="s">
        <v>498</v>
      </c>
      <c r="C7" s="24">
        <v>40</v>
      </c>
      <c r="D7" s="25">
        <v>0.5</v>
      </c>
      <c r="E7" s="27">
        <v>0.28100000000000003</v>
      </c>
      <c r="F7" s="25">
        <v>0.446031746031746</v>
      </c>
      <c r="G7" s="26">
        <v>1.3036342400000001</v>
      </c>
      <c r="H7" s="25">
        <v>0.442283833610013</v>
      </c>
      <c r="I7" s="26">
        <v>4189.8675000000003</v>
      </c>
      <c r="J7" s="25">
        <v>0.246529700976126</v>
      </c>
    </row>
    <row r="8" spans="1:12">
      <c r="A8" s="5" t="s">
        <v>510</v>
      </c>
      <c r="B8" s="5" t="s">
        <v>511</v>
      </c>
      <c r="C8" s="9">
        <v>15</v>
      </c>
      <c r="D8" s="14">
        <v>0.214285714285714</v>
      </c>
      <c r="E8" s="20"/>
      <c r="F8" s="14"/>
      <c r="G8" s="17"/>
      <c r="H8" s="14"/>
      <c r="I8" s="17"/>
      <c r="J8" s="14"/>
    </row>
    <row r="9" spans="1:12">
      <c r="A9" s="5" t="s">
        <v>512</v>
      </c>
      <c r="B9" s="5" t="s">
        <v>513</v>
      </c>
      <c r="C9" s="9">
        <v>130</v>
      </c>
      <c r="D9" s="14">
        <v>0.46428571428571402</v>
      </c>
      <c r="E9" s="20">
        <v>0.70699999999999996</v>
      </c>
      <c r="F9" s="14">
        <v>0.44077306733167099</v>
      </c>
      <c r="G9" s="17">
        <v>2.1839105999999999</v>
      </c>
      <c r="H9" s="14">
        <v>0.34819210318938498</v>
      </c>
      <c r="I9" s="17">
        <v>2786.9166664999998</v>
      </c>
      <c r="J9" s="14">
        <v>0.344435696300182</v>
      </c>
    </row>
    <row r="10" spans="1:12">
      <c r="A10" s="5" t="s">
        <v>514</v>
      </c>
      <c r="B10" s="5" t="s">
        <v>515</v>
      </c>
      <c r="C10" s="9">
        <v>220</v>
      </c>
      <c r="D10" s="14">
        <v>0.51162790697674398</v>
      </c>
      <c r="E10" s="20">
        <v>1.3540000000000001</v>
      </c>
      <c r="F10" s="14">
        <v>0.48460987831066599</v>
      </c>
      <c r="G10" s="17">
        <v>3.2741503299999999</v>
      </c>
      <c r="H10" s="14">
        <v>0.479510693140835</v>
      </c>
      <c r="I10" s="17">
        <v>2208.333333</v>
      </c>
      <c r="J10" s="14">
        <v>-1.3471522330867699E-2</v>
      </c>
    </row>
    <row r="11" spans="1:12">
      <c r="A11" s="5" t="s">
        <v>516</v>
      </c>
      <c r="B11" s="5" t="s">
        <v>517</v>
      </c>
      <c r="C11" s="9">
        <v>470</v>
      </c>
      <c r="D11" s="14">
        <v>0.47</v>
      </c>
      <c r="E11" s="20">
        <v>3.0369999999999999</v>
      </c>
      <c r="F11" s="14">
        <v>0.44200261970601101</v>
      </c>
      <c r="G11" s="17">
        <v>8.6619961700000001</v>
      </c>
      <c r="H11" s="14">
        <v>0.42723361181264702</v>
      </c>
      <c r="I11" s="17">
        <v>2829.1583329999999</v>
      </c>
      <c r="J11" s="14">
        <v>8.5286703364331806E-2</v>
      </c>
    </row>
    <row r="12" spans="1:12">
      <c r="A12" s="5" t="s">
        <v>518</v>
      </c>
      <c r="B12" s="5" t="s">
        <v>519</v>
      </c>
      <c r="C12" s="9">
        <v>990</v>
      </c>
      <c r="D12" s="14">
        <v>0.430434782608696</v>
      </c>
      <c r="E12" s="20">
        <v>6.5860000000000003</v>
      </c>
      <c r="F12" s="14">
        <v>0.44412974576842701</v>
      </c>
      <c r="G12" s="17">
        <v>21.512307239999998</v>
      </c>
      <c r="H12" s="14">
        <v>0.43916806610632397</v>
      </c>
      <c r="I12" s="17">
        <v>3176.3454164999998</v>
      </c>
      <c r="J12" s="14">
        <v>6.7979232369528395E-2</v>
      </c>
    </row>
    <row r="13" spans="1:12">
      <c r="A13" s="5" t="s">
        <v>520</v>
      </c>
      <c r="B13" s="5" t="s">
        <v>521</v>
      </c>
      <c r="C13" s="9">
        <v>2100</v>
      </c>
      <c r="D13" s="14">
        <v>0.45652173913043498</v>
      </c>
      <c r="E13" s="20">
        <v>14.627000000000001</v>
      </c>
      <c r="F13" s="14">
        <v>0.44103723805216299</v>
      </c>
      <c r="G13" s="17">
        <v>51.775142559999999</v>
      </c>
      <c r="H13" s="14">
        <v>0.43480103833040501</v>
      </c>
      <c r="I13" s="17">
        <v>3574.4212499999999</v>
      </c>
      <c r="J13" s="14">
        <v>2.8139684881049499E-2</v>
      </c>
    </row>
    <row r="14" spans="1:12">
      <c r="A14" s="5" t="s">
        <v>522</v>
      </c>
      <c r="B14" s="5" t="s">
        <v>523</v>
      </c>
      <c r="C14" s="9">
        <v>3300</v>
      </c>
      <c r="D14" s="14">
        <v>0.407407407407407</v>
      </c>
      <c r="E14" s="20">
        <v>24.074000000000002</v>
      </c>
      <c r="F14" s="14">
        <v>0.39583675885428699</v>
      </c>
      <c r="G14" s="17">
        <v>89.389826970000001</v>
      </c>
      <c r="H14" s="14">
        <v>0.37648371315587098</v>
      </c>
      <c r="I14" s="17">
        <v>3716.4409999999998</v>
      </c>
      <c r="J14" s="14">
        <v>0.100926633178993</v>
      </c>
    </row>
    <row r="15" spans="1:12">
      <c r="A15" s="5" t="s">
        <v>524</v>
      </c>
      <c r="B15" s="5" t="s">
        <v>500</v>
      </c>
      <c r="C15" s="9">
        <v>5600</v>
      </c>
      <c r="D15" s="14">
        <v>0.370860927152318</v>
      </c>
      <c r="E15" s="20">
        <v>40.966000000000001</v>
      </c>
      <c r="F15" s="14">
        <v>0.36091166183583401</v>
      </c>
      <c r="G15" s="17">
        <v>170.17863367000001</v>
      </c>
      <c r="H15" s="14">
        <v>0.34310400477195602</v>
      </c>
      <c r="I15" s="17">
        <v>3996.020833</v>
      </c>
      <c r="J15" s="14">
        <v>0.103516294680728</v>
      </c>
    </row>
    <row r="16" spans="1:12">
      <c r="A16" s="5" t="s">
        <v>525</v>
      </c>
      <c r="B16" s="5" t="s">
        <v>526</v>
      </c>
      <c r="C16" s="9">
        <v>10500</v>
      </c>
      <c r="D16" s="14">
        <v>0.29914529914529903</v>
      </c>
      <c r="E16" s="20">
        <v>76.997</v>
      </c>
      <c r="F16" s="14">
        <v>0.28374588644563098</v>
      </c>
      <c r="G16" s="17">
        <v>377.57520620999998</v>
      </c>
      <c r="H16" s="14">
        <v>0.25200292550975201</v>
      </c>
      <c r="I16" s="17">
        <v>4377.7433330000003</v>
      </c>
      <c r="J16" s="14">
        <v>0.14057507598945801</v>
      </c>
    </row>
    <row r="17" spans="1:10">
      <c r="A17" s="7" t="s">
        <v>501</v>
      </c>
      <c r="B17" s="7" t="s">
        <v>502</v>
      </c>
      <c r="C17" s="11">
        <v>100</v>
      </c>
      <c r="D17" s="15">
        <v>0.29411764705882398</v>
      </c>
      <c r="E17" s="21">
        <v>0.753</v>
      </c>
      <c r="F17" s="15">
        <v>0.30216693418940599</v>
      </c>
      <c r="G17" s="18">
        <v>3.7439525900000001</v>
      </c>
      <c r="H17" s="15">
        <v>0.25184967022827898</v>
      </c>
      <c r="I17" s="18">
        <v>4292.6356939999996</v>
      </c>
      <c r="J17" s="15">
        <v>0.109041527315031</v>
      </c>
    </row>
    <row r="18" spans="1:10">
      <c r="A18" s="8" t="s">
        <v>66</v>
      </c>
      <c r="B18" s="8" t="s">
        <v>67</v>
      </c>
      <c r="C18" s="12">
        <v>23100</v>
      </c>
      <c r="D18" s="16">
        <v>0.34580838323353302</v>
      </c>
      <c r="E18" s="22">
        <v>169.43</v>
      </c>
      <c r="F18" s="16">
        <v>0.33325334571174597</v>
      </c>
      <c r="G18" s="19">
        <v>729.70763785999998</v>
      </c>
      <c r="H18" s="16">
        <v>0.29758569071481999</v>
      </c>
      <c r="I18" s="19">
        <v>3991.4041665</v>
      </c>
      <c r="J18" s="16">
        <v>0.13907078235673401</v>
      </c>
    </row>
    <row r="21" spans="1:10">
      <c r="A21" s="37" t="s">
        <v>68</v>
      </c>
      <c r="B21" s="41" t="s">
        <v>43</v>
      </c>
      <c r="C21" s="33" t="s">
        <v>44</v>
      </c>
      <c r="D21" s="41" t="s">
        <v>43</v>
      </c>
      <c r="E21" s="41" t="s">
        <v>43</v>
      </c>
      <c r="F21" s="41" t="s">
        <v>43</v>
      </c>
      <c r="G21" s="41" t="s">
        <v>43</v>
      </c>
      <c r="H21" s="41" t="s">
        <v>43</v>
      </c>
      <c r="I21" s="41" t="s">
        <v>43</v>
      </c>
      <c r="J21" s="42" t="s">
        <v>43</v>
      </c>
    </row>
    <row r="22" spans="1:10">
      <c r="A22" s="43" t="s">
        <v>43</v>
      </c>
      <c r="B22" s="43" t="s">
        <v>43</v>
      </c>
      <c r="C22" s="34" t="s">
        <v>45</v>
      </c>
      <c r="D22" s="35" t="s">
        <v>43</v>
      </c>
      <c r="E22" s="35" t="s">
        <v>43</v>
      </c>
      <c r="F22" s="35" t="s">
        <v>43</v>
      </c>
      <c r="G22" s="35" t="s">
        <v>43</v>
      </c>
      <c r="H22" s="35" t="s">
        <v>43</v>
      </c>
      <c r="I22" s="35" t="s">
        <v>43</v>
      </c>
      <c r="J22" s="36" t="s">
        <v>43</v>
      </c>
    </row>
    <row r="23" spans="1:10" ht="17.25">
      <c r="A23" s="6" t="s">
        <v>532</v>
      </c>
      <c r="B23" s="5" t="s">
        <v>47</v>
      </c>
      <c r="C23" s="10" t="s">
        <v>48</v>
      </c>
      <c r="D23" s="13" t="s">
        <v>49</v>
      </c>
      <c r="E23" s="5" t="s">
        <v>50</v>
      </c>
      <c r="F23" s="13" t="s">
        <v>51</v>
      </c>
      <c r="G23" s="5" t="s">
        <v>52</v>
      </c>
      <c r="H23" s="13" t="s">
        <v>53</v>
      </c>
      <c r="I23" s="5" t="s">
        <v>54</v>
      </c>
      <c r="J23" s="13" t="s">
        <v>55</v>
      </c>
    </row>
    <row r="24" spans="1:10">
      <c r="A24" s="23" t="s">
        <v>509</v>
      </c>
      <c r="B24" s="23" t="s">
        <v>498</v>
      </c>
      <c r="C24" s="24">
        <v>230</v>
      </c>
      <c r="D24" s="25">
        <v>0.19166666666666701</v>
      </c>
      <c r="E24" s="27">
        <v>1.6</v>
      </c>
      <c r="F24" s="25">
        <v>0.20730759264057999</v>
      </c>
      <c r="G24" s="26">
        <v>6.2885213799999997</v>
      </c>
      <c r="H24" s="25">
        <v>0.17906643816722101</v>
      </c>
      <c r="I24" s="26">
        <v>3773.3433329999998</v>
      </c>
      <c r="J24" s="25">
        <v>5.9312789177970802E-2</v>
      </c>
    </row>
    <row r="25" spans="1:10">
      <c r="A25" s="5" t="s">
        <v>510</v>
      </c>
      <c r="B25" s="5" t="s">
        <v>511</v>
      </c>
      <c r="C25" s="9">
        <v>180</v>
      </c>
      <c r="D25" s="14">
        <v>0.163636363636364</v>
      </c>
      <c r="E25" s="20">
        <v>1.153</v>
      </c>
      <c r="F25" s="14">
        <v>0.168149336444509</v>
      </c>
      <c r="G25" s="17">
        <v>4.2071884199999996</v>
      </c>
      <c r="H25" s="14">
        <v>0.164721476417723</v>
      </c>
      <c r="I25" s="17">
        <v>3287.3129159999999</v>
      </c>
      <c r="J25" s="14">
        <v>2.1016825769792701E-2</v>
      </c>
    </row>
    <row r="26" spans="1:10">
      <c r="A26" s="5" t="s">
        <v>512</v>
      </c>
      <c r="B26" s="5" t="s">
        <v>513</v>
      </c>
      <c r="C26" s="9">
        <v>330</v>
      </c>
      <c r="D26" s="14">
        <v>0.173684210526316</v>
      </c>
      <c r="E26" s="20">
        <v>1.9950000000000001</v>
      </c>
      <c r="F26" s="14">
        <v>0.16946992864424101</v>
      </c>
      <c r="G26" s="17">
        <v>6.2031140799999998</v>
      </c>
      <c r="H26" s="14">
        <v>0.17420315046195001</v>
      </c>
      <c r="I26" s="17">
        <v>2594.3202375000001</v>
      </c>
      <c r="J26" s="14">
        <v>-4.4321943752855503E-2</v>
      </c>
    </row>
    <row r="27" spans="1:10">
      <c r="A27" s="5" t="s">
        <v>514</v>
      </c>
      <c r="B27" s="5" t="s">
        <v>515</v>
      </c>
      <c r="C27" s="9">
        <v>580</v>
      </c>
      <c r="D27" s="14">
        <v>0.15675675675675699</v>
      </c>
      <c r="E27" s="20">
        <v>3.407</v>
      </c>
      <c r="F27" s="14">
        <v>0.143834170642124</v>
      </c>
      <c r="G27" s="17">
        <v>11.244465699999999</v>
      </c>
      <c r="H27" s="14">
        <v>0.14957834864931299</v>
      </c>
      <c r="I27" s="17">
        <v>2942.12</v>
      </c>
      <c r="J27" s="14">
        <v>-2.6535189731639802E-2</v>
      </c>
    </row>
    <row r="28" spans="1:10">
      <c r="A28" s="5" t="s">
        <v>516</v>
      </c>
      <c r="B28" s="5" t="s">
        <v>517</v>
      </c>
      <c r="C28" s="9">
        <v>1300</v>
      </c>
      <c r="D28" s="14">
        <v>0.183098591549296</v>
      </c>
      <c r="E28" s="20">
        <v>7.6539999999999999</v>
      </c>
      <c r="F28" s="14">
        <v>0.16409047057562401</v>
      </c>
      <c r="G28" s="17">
        <v>22.430891070000001</v>
      </c>
      <c r="H28" s="14">
        <v>0.167475974694691</v>
      </c>
      <c r="I28" s="17">
        <v>2818.3883329999999</v>
      </c>
      <c r="J28" s="14">
        <v>-3.4033784177940798E-2</v>
      </c>
    </row>
    <row r="29" spans="1:10">
      <c r="A29" s="5" t="s">
        <v>518</v>
      </c>
      <c r="B29" s="5" t="s">
        <v>519</v>
      </c>
      <c r="C29" s="9">
        <v>2700</v>
      </c>
      <c r="D29" s="14">
        <v>0.169811320754717</v>
      </c>
      <c r="E29" s="20">
        <v>18.044</v>
      </c>
      <c r="F29" s="14">
        <v>0.16239177781377701</v>
      </c>
      <c r="G29" s="17">
        <v>58.176856970000003</v>
      </c>
      <c r="H29" s="14">
        <v>0.16109357750523001</v>
      </c>
      <c r="I29" s="17">
        <v>3144</v>
      </c>
      <c r="J29" s="14">
        <v>2.32422671404439E-2</v>
      </c>
    </row>
    <row r="30" spans="1:10">
      <c r="A30" s="5" t="s">
        <v>520</v>
      </c>
      <c r="B30" s="5" t="s">
        <v>521</v>
      </c>
      <c r="C30" s="9">
        <v>6300</v>
      </c>
      <c r="D30" s="14">
        <v>0.180515759312321</v>
      </c>
      <c r="E30" s="20">
        <v>43.55</v>
      </c>
      <c r="F30" s="14">
        <v>0.170391411177364</v>
      </c>
      <c r="G30" s="17">
        <v>143.95706704</v>
      </c>
      <c r="H30" s="14">
        <v>0.163289034526404</v>
      </c>
      <c r="I30" s="17">
        <v>3188.7814279999998</v>
      </c>
      <c r="J30" s="14">
        <v>9.5914629665332304E-2</v>
      </c>
    </row>
    <row r="31" spans="1:10">
      <c r="A31" s="5" t="s">
        <v>522</v>
      </c>
      <c r="B31" s="5" t="s">
        <v>523</v>
      </c>
      <c r="C31" s="9">
        <v>12600</v>
      </c>
      <c r="D31" s="14">
        <v>0.186943620178042</v>
      </c>
      <c r="E31" s="20">
        <v>88.706000000000003</v>
      </c>
      <c r="F31" s="14">
        <v>0.17653848756353599</v>
      </c>
      <c r="G31" s="17">
        <v>322.54418011000001</v>
      </c>
      <c r="H31" s="14">
        <v>0.16658826535055801</v>
      </c>
      <c r="I31" s="17">
        <v>3516.25</v>
      </c>
      <c r="J31" s="14">
        <v>9.2580645161290304E-2</v>
      </c>
    </row>
    <row r="32" spans="1:10">
      <c r="A32" s="5" t="s">
        <v>524</v>
      </c>
      <c r="B32" s="5" t="s">
        <v>500</v>
      </c>
      <c r="C32" s="9">
        <v>23600</v>
      </c>
      <c r="D32" s="14">
        <v>0.19344262295081999</v>
      </c>
      <c r="E32" s="20">
        <v>172.922</v>
      </c>
      <c r="F32" s="14">
        <v>0.18255448753477199</v>
      </c>
      <c r="G32" s="17">
        <v>708.01577765000002</v>
      </c>
      <c r="H32" s="14">
        <v>0.17122550160157801</v>
      </c>
      <c r="I32" s="17">
        <v>3919.8516665000002</v>
      </c>
      <c r="J32" s="14">
        <v>9.3511384956575905E-2</v>
      </c>
    </row>
    <row r="33" spans="1:10">
      <c r="A33" s="5" t="s">
        <v>525</v>
      </c>
      <c r="B33" s="5" t="s">
        <v>526</v>
      </c>
      <c r="C33" s="9">
        <v>71000</v>
      </c>
      <c r="D33" s="14">
        <v>0.196839478791239</v>
      </c>
      <c r="E33" s="20">
        <v>551.846</v>
      </c>
      <c r="F33" s="14">
        <v>0.18691190571591801</v>
      </c>
      <c r="G33" s="17">
        <v>2709.7074683599999</v>
      </c>
      <c r="H33" s="14">
        <v>0.168335775873826</v>
      </c>
      <c r="I33" s="17">
        <v>4380.21</v>
      </c>
      <c r="J33" s="14">
        <v>0.11568904936376601</v>
      </c>
    </row>
    <row r="34" spans="1:10">
      <c r="A34" s="7" t="s">
        <v>501</v>
      </c>
      <c r="B34" s="7" t="s">
        <v>502</v>
      </c>
      <c r="C34" s="11">
        <v>1100</v>
      </c>
      <c r="D34" s="15">
        <v>0.18965517241379301</v>
      </c>
      <c r="E34" s="21">
        <v>8.0909999999999993</v>
      </c>
      <c r="F34" s="15">
        <v>0.169921875</v>
      </c>
      <c r="G34" s="18">
        <v>41.252950820000002</v>
      </c>
      <c r="H34" s="15">
        <v>0.15169214766139699</v>
      </c>
      <c r="I34" s="18">
        <v>4555.7219999999998</v>
      </c>
      <c r="J34" s="15">
        <v>0.107392090853763</v>
      </c>
    </row>
    <row r="35" spans="1:10">
      <c r="A35" s="8" t="s">
        <v>66</v>
      </c>
      <c r="B35" s="8" t="s">
        <v>67</v>
      </c>
      <c r="C35" s="12">
        <v>115400</v>
      </c>
      <c r="D35" s="16">
        <v>0.193202745688934</v>
      </c>
      <c r="E35" s="22">
        <v>898.96799999999996</v>
      </c>
      <c r="F35" s="16">
        <v>0.182972006728887</v>
      </c>
      <c r="G35" s="19">
        <v>4034.0284815999999</v>
      </c>
      <c r="H35" s="16">
        <v>0.16816664241859</v>
      </c>
      <c r="I35" s="19">
        <v>4112.1661109999995</v>
      </c>
      <c r="J35" s="16">
        <v>9.7375203925465295E-2</v>
      </c>
    </row>
    <row r="37" spans="1:10">
      <c r="A37" s="3" t="str">
        <f>HYPERLINK("#'Index'!A1", "Back to Index tab")</f>
        <v>Back to Index tab</v>
      </c>
    </row>
    <row r="39" spans="1:10">
      <c r="A39" s="2" t="s">
        <v>533</v>
      </c>
    </row>
    <row r="40" spans="1:10">
      <c r="A40" t="s">
        <v>534</v>
      </c>
    </row>
    <row r="41" spans="1:10">
      <c r="A41" t="s">
        <v>535</v>
      </c>
    </row>
    <row r="43" spans="1:10" ht="17.25">
      <c r="A43" t="s">
        <v>71</v>
      </c>
    </row>
    <row r="44" spans="1:10" ht="17.25">
      <c r="A44" t="s">
        <v>72</v>
      </c>
    </row>
    <row r="45" spans="1:10" ht="17.25">
      <c r="A45" t="s">
        <v>73</v>
      </c>
    </row>
    <row r="46" spans="1:10" ht="17.25">
      <c r="A46" t="s">
        <v>74</v>
      </c>
    </row>
    <row r="47" spans="1:10" ht="17.25">
      <c r="A47" t="s">
        <v>75</v>
      </c>
    </row>
    <row r="48" spans="1:10" ht="17.25">
      <c r="A48" t="s">
        <v>76</v>
      </c>
    </row>
    <row r="49" spans="1:1" ht="17.25">
      <c r="A49" t="s">
        <v>77</v>
      </c>
    </row>
    <row r="50" spans="1:1" ht="17.25">
      <c r="A50" t="s">
        <v>78</v>
      </c>
    </row>
  </sheetData>
  <mergeCells count="8">
    <mergeCell ref="C21:J21"/>
    <mergeCell ref="C22:J22"/>
    <mergeCell ref="A21:B22"/>
    <mergeCell ref="A1:L1"/>
    <mergeCell ref="A2:L2"/>
    <mergeCell ref="C4:J4"/>
    <mergeCell ref="C5:J5"/>
    <mergeCell ref="A4:B5"/>
  </mergeCells>
  <conditionalFormatting sqref="C7:C17">
    <cfRule type="colorScale" priority="20">
      <colorScale>
        <cfvo type="min"/>
        <cfvo type="percentile" val="50"/>
        <cfvo type="max"/>
        <color rgb="FF5A8AC6"/>
        <color rgb="FFFFFFFF"/>
        <color rgb="FFF8696B"/>
      </colorScale>
    </cfRule>
  </conditionalFormatting>
  <conditionalFormatting sqref="C24:C34">
    <cfRule type="colorScale" priority="10">
      <colorScale>
        <cfvo type="min"/>
        <cfvo type="percentile" val="50"/>
        <cfvo type="max"/>
        <color rgb="FF5A8AC6"/>
        <color rgb="FFFFFFFF"/>
        <color rgb="FFF8696B"/>
      </colorScale>
    </cfRule>
  </conditionalFormatting>
  <conditionalFormatting sqref="D7:D17">
    <cfRule type="colorScale" priority="19">
      <colorScale>
        <cfvo type="min"/>
        <cfvo type="percentile" val="50"/>
        <cfvo type="max"/>
        <color rgb="FF5A8AC6"/>
        <color rgb="FFFFFFFF"/>
        <color rgb="FFF8696B"/>
      </colorScale>
    </cfRule>
  </conditionalFormatting>
  <conditionalFormatting sqref="D24:D34">
    <cfRule type="colorScale" priority="9">
      <colorScale>
        <cfvo type="min"/>
        <cfvo type="percentile" val="50"/>
        <cfvo type="max"/>
        <color rgb="FF5A8AC6"/>
        <color rgb="FFFFFFFF"/>
        <color rgb="FFF8696B"/>
      </colorScale>
    </cfRule>
  </conditionalFormatting>
  <conditionalFormatting sqref="E7:E17">
    <cfRule type="colorScale" priority="18">
      <colorScale>
        <cfvo type="min"/>
        <cfvo type="percentile" val="50"/>
        <cfvo type="max"/>
        <color rgb="FF5A8AC6"/>
        <color rgb="FFFFFFFF"/>
        <color rgb="FFF8696B"/>
      </colorScale>
    </cfRule>
  </conditionalFormatting>
  <conditionalFormatting sqref="E24:E34">
    <cfRule type="colorScale" priority="8">
      <colorScale>
        <cfvo type="min"/>
        <cfvo type="percentile" val="50"/>
        <cfvo type="max"/>
        <color rgb="FF5A8AC6"/>
        <color rgb="FFFFFFFF"/>
        <color rgb="FFF8696B"/>
      </colorScale>
    </cfRule>
  </conditionalFormatting>
  <conditionalFormatting sqref="F7:F17">
    <cfRule type="colorScale" priority="17">
      <colorScale>
        <cfvo type="min"/>
        <cfvo type="percentile" val="50"/>
        <cfvo type="max"/>
        <color rgb="FF5A8AC6"/>
        <color rgb="FFFFFFFF"/>
        <color rgb="FFF8696B"/>
      </colorScale>
    </cfRule>
  </conditionalFormatting>
  <conditionalFormatting sqref="F24:F34">
    <cfRule type="colorScale" priority="7">
      <colorScale>
        <cfvo type="min"/>
        <cfvo type="percentile" val="50"/>
        <cfvo type="max"/>
        <color rgb="FF5A8AC6"/>
        <color rgb="FFFFFFFF"/>
        <color rgb="FFF8696B"/>
      </colorScale>
    </cfRule>
  </conditionalFormatting>
  <conditionalFormatting sqref="G7:G17">
    <cfRule type="colorScale" priority="16">
      <colorScale>
        <cfvo type="min"/>
        <cfvo type="percentile" val="50"/>
        <cfvo type="max"/>
        <color rgb="FF5A8AC6"/>
        <color rgb="FFFFFFFF"/>
        <color rgb="FFF8696B"/>
      </colorScale>
    </cfRule>
  </conditionalFormatting>
  <conditionalFormatting sqref="G24:G34">
    <cfRule type="colorScale" priority="6">
      <colorScale>
        <cfvo type="min"/>
        <cfvo type="percentile" val="50"/>
        <cfvo type="max"/>
        <color rgb="FF5A8AC6"/>
        <color rgb="FFFFFFFF"/>
        <color rgb="FFF8696B"/>
      </colorScale>
    </cfRule>
  </conditionalFormatting>
  <conditionalFormatting sqref="H7:H17">
    <cfRule type="colorScale" priority="15">
      <colorScale>
        <cfvo type="min"/>
        <cfvo type="percentile" val="50"/>
        <cfvo type="max"/>
        <color rgb="FF5A8AC6"/>
        <color rgb="FFFFFFFF"/>
        <color rgb="FFF8696B"/>
      </colorScale>
    </cfRule>
  </conditionalFormatting>
  <conditionalFormatting sqref="H24:H34">
    <cfRule type="colorScale" priority="5">
      <colorScale>
        <cfvo type="min"/>
        <cfvo type="percentile" val="50"/>
        <cfvo type="max"/>
        <color rgb="FF5A8AC6"/>
        <color rgb="FFFFFFFF"/>
        <color rgb="FFF8696B"/>
      </colorScale>
    </cfRule>
  </conditionalFormatting>
  <conditionalFormatting sqref="I7:I17">
    <cfRule type="colorScale" priority="14">
      <colorScale>
        <cfvo type="min"/>
        <cfvo type="percentile" val="50"/>
        <cfvo type="max"/>
        <color rgb="FF5A8AC6"/>
        <color rgb="FFFFFFFF"/>
        <color rgb="FFF8696B"/>
      </colorScale>
    </cfRule>
  </conditionalFormatting>
  <conditionalFormatting sqref="I24:I34">
    <cfRule type="colorScale" priority="4">
      <colorScale>
        <cfvo type="min"/>
        <cfvo type="percentile" val="50"/>
        <cfvo type="max"/>
        <color rgb="FF5A8AC6"/>
        <color rgb="FFFFFFFF"/>
        <color rgb="FFF8696B"/>
      </colorScale>
    </cfRule>
  </conditionalFormatting>
  <conditionalFormatting sqref="J7:J17">
    <cfRule type="colorScale" priority="13">
      <colorScale>
        <cfvo type="min"/>
        <cfvo type="percentile" val="50"/>
        <cfvo type="max"/>
        <color rgb="FF5A8AC6"/>
        <color rgb="FFFFFFFF"/>
        <color rgb="FFF8696B"/>
      </colorScale>
    </cfRule>
  </conditionalFormatting>
  <conditionalFormatting sqref="J24:J34">
    <cfRule type="colorScale" priority="3">
      <colorScale>
        <cfvo type="min"/>
        <cfvo type="percentile" val="50"/>
        <cfvo type="max"/>
        <color rgb="FF5A8AC6"/>
        <color rgb="FFFFFFFF"/>
        <color rgb="FFF8696B"/>
      </colorScale>
    </cfRule>
  </conditionalFormatting>
  <conditionalFormatting sqref="K7:K17">
    <cfRule type="colorScale" priority="12">
      <colorScale>
        <cfvo type="min"/>
        <cfvo type="percentile" val="50"/>
        <cfvo type="max"/>
        <color rgb="FF5A8AC6"/>
        <color rgb="FFFFFFFF"/>
        <color rgb="FFF8696B"/>
      </colorScale>
    </cfRule>
  </conditionalFormatting>
  <conditionalFormatting sqref="K24:K34">
    <cfRule type="colorScale" priority="2">
      <colorScale>
        <cfvo type="min"/>
        <cfvo type="percentile" val="50"/>
        <cfvo type="max"/>
        <color rgb="FF5A8AC6"/>
        <color rgb="FFFFFFFF"/>
        <color rgb="FFF8696B"/>
      </colorScale>
    </cfRule>
  </conditionalFormatting>
  <conditionalFormatting sqref="L7:L17">
    <cfRule type="colorScale" priority="11">
      <colorScale>
        <cfvo type="min"/>
        <cfvo type="percentile" val="50"/>
        <cfvo type="max"/>
        <color rgb="FF5A8AC6"/>
        <color rgb="FFFFFFFF"/>
        <color rgb="FFF8696B"/>
      </colorScale>
    </cfRule>
  </conditionalFormatting>
  <conditionalFormatting sqref="L24:L34">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1"/>
  <sheetViews>
    <sheetView zoomScale="75" workbookViewId="0">
      <selection sqref="A1:L1"/>
    </sheetView>
  </sheetViews>
  <sheetFormatPr defaultColWidth="11.42578125" defaultRowHeight="15"/>
  <cols>
    <col min="1" max="1" width="27.7109375" customWidth="1"/>
    <col min="2" max="2" width="23.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536</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537</v>
      </c>
      <c r="B6" s="5" t="s">
        <v>47</v>
      </c>
      <c r="C6" s="10" t="s">
        <v>48</v>
      </c>
      <c r="D6" s="13" t="s">
        <v>49</v>
      </c>
      <c r="E6" s="5" t="s">
        <v>50</v>
      </c>
      <c r="F6" s="13" t="s">
        <v>51</v>
      </c>
      <c r="G6" s="5" t="s">
        <v>52</v>
      </c>
      <c r="H6" s="13" t="s">
        <v>53</v>
      </c>
      <c r="I6" s="5" t="s">
        <v>54</v>
      </c>
      <c r="J6" s="13" t="s">
        <v>55</v>
      </c>
    </row>
    <row r="7" spans="1:12">
      <c r="A7" s="23" t="s">
        <v>538</v>
      </c>
      <c r="B7" s="23" t="s">
        <v>539</v>
      </c>
      <c r="C7" s="24">
        <v>640</v>
      </c>
      <c r="D7" s="25">
        <v>0.42666666666666703</v>
      </c>
      <c r="E7" s="27">
        <v>4.1340000000000003</v>
      </c>
      <c r="F7" s="25">
        <v>0.41081188512372102</v>
      </c>
      <c r="G7" s="26">
        <v>17.895336610000001</v>
      </c>
      <c r="H7" s="25">
        <v>0.38936896628176099</v>
      </c>
      <c r="I7" s="26">
        <v>4000</v>
      </c>
      <c r="J7" s="25">
        <v>0.116272082151347</v>
      </c>
    </row>
    <row r="8" spans="1:12">
      <c r="A8" s="5" t="s">
        <v>540</v>
      </c>
      <c r="B8" s="5" t="s">
        <v>541</v>
      </c>
      <c r="C8" s="9">
        <v>1300</v>
      </c>
      <c r="D8" s="14">
        <v>0.41935483870967699</v>
      </c>
      <c r="E8" s="20">
        <v>8.8770000000000007</v>
      </c>
      <c r="F8" s="14">
        <v>0.41846980625088398</v>
      </c>
      <c r="G8" s="17">
        <v>28.95616283</v>
      </c>
      <c r="H8" s="14">
        <v>0.401496172230355</v>
      </c>
      <c r="I8" s="17">
        <v>3149.75</v>
      </c>
      <c r="J8" s="14">
        <v>4.7572730205342001E-2</v>
      </c>
    </row>
    <row r="9" spans="1:12">
      <c r="A9" s="5" t="s">
        <v>542</v>
      </c>
      <c r="B9" s="5" t="s">
        <v>543</v>
      </c>
      <c r="C9" s="9">
        <v>7800</v>
      </c>
      <c r="D9" s="14">
        <v>0.397959183673469</v>
      </c>
      <c r="E9" s="20">
        <v>53.063000000000002</v>
      </c>
      <c r="F9" s="14">
        <v>0.39304470204807201</v>
      </c>
      <c r="G9" s="17">
        <v>189.142416</v>
      </c>
      <c r="H9" s="14">
        <v>0.38229941374536702</v>
      </c>
      <c r="I9" s="17">
        <v>3413.0322500000002</v>
      </c>
      <c r="J9" s="14">
        <v>6.9592551903868802E-2</v>
      </c>
    </row>
    <row r="10" spans="1:12">
      <c r="A10" s="5" t="s">
        <v>544</v>
      </c>
      <c r="B10" s="5" t="s">
        <v>545</v>
      </c>
      <c r="C10" s="9">
        <v>9200</v>
      </c>
      <c r="D10" s="14">
        <v>0.34980988593155898</v>
      </c>
      <c r="E10" s="20">
        <v>68.213999999999999</v>
      </c>
      <c r="F10" s="14">
        <v>0.33504916647838301</v>
      </c>
      <c r="G10" s="17">
        <v>303.90007455</v>
      </c>
      <c r="H10" s="14">
        <v>0.317457349064792</v>
      </c>
      <c r="I10" s="17">
        <v>4203.2581250000003</v>
      </c>
      <c r="J10" s="14">
        <v>0.110281041741248</v>
      </c>
    </row>
    <row r="11" spans="1:12">
      <c r="A11" s="5" t="s">
        <v>546</v>
      </c>
      <c r="B11" s="5" t="s">
        <v>547</v>
      </c>
      <c r="C11" s="9">
        <v>4400</v>
      </c>
      <c r="D11" s="14">
        <v>0.266666666666667</v>
      </c>
      <c r="E11" s="20">
        <v>34.389000000000003</v>
      </c>
      <c r="F11" s="14">
        <v>0.25277293876381002</v>
      </c>
      <c r="G11" s="17">
        <v>186.06969527999999</v>
      </c>
      <c r="H11" s="14">
        <v>0.21458652944298201</v>
      </c>
      <c r="I11" s="17">
        <v>5061.635714</v>
      </c>
      <c r="J11" s="14">
        <v>0.12962169448414801</v>
      </c>
    </row>
    <row r="12" spans="1:12">
      <c r="A12" s="7" t="s">
        <v>548</v>
      </c>
      <c r="B12" s="7" t="s">
        <v>549</v>
      </c>
      <c r="C12" s="11">
        <v>100</v>
      </c>
      <c r="D12" s="15">
        <v>0.30303030303030298</v>
      </c>
      <c r="E12" s="21">
        <v>0.753</v>
      </c>
      <c r="F12" s="15">
        <v>0.30240963855421699</v>
      </c>
      <c r="G12" s="18">
        <v>3.7439525900000001</v>
      </c>
      <c r="H12" s="15">
        <v>0.25194164883771097</v>
      </c>
      <c r="I12" s="18">
        <v>4292.6356939999996</v>
      </c>
      <c r="J12" s="15">
        <v>0.109041527315031</v>
      </c>
    </row>
    <row r="13" spans="1:12">
      <c r="A13" s="8" t="s">
        <v>66</v>
      </c>
      <c r="B13" s="8" t="s">
        <v>67</v>
      </c>
      <c r="C13" s="12">
        <v>23100</v>
      </c>
      <c r="D13" s="16">
        <v>0.34580838323353302</v>
      </c>
      <c r="E13" s="22">
        <v>169.43</v>
      </c>
      <c r="F13" s="16">
        <v>0.33325334571174597</v>
      </c>
      <c r="G13" s="19">
        <v>729.70763785999998</v>
      </c>
      <c r="H13" s="16">
        <v>0.29758569071481999</v>
      </c>
      <c r="I13" s="19">
        <v>3991.4041665</v>
      </c>
      <c r="J13" s="16">
        <v>0.13907078235673401</v>
      </c>
    </row>
    <row r="16" spans="1:12">
      <c r="A16" s="37" t="s">
        <v>68</v>
      </c>
      <c r="B16" s="41" t="s">
        <v>43</v>
      </c>
      <c r="C16" s="33" t="s">
        <v>44</v>
      </c>
      <c r="D16" s="41" t="s">
        <v>43</v>
      </c>
      <c r="E16" s="41" t="s">
        <v>43</v>
      </c>
      <c r="F16" s="41" t="s">
        <v>43</v>
      </c>
      <c r="G16" s="41" t="s">
        <v>43</v>
      </c>
      <c r="H16" s="41" t="s">
        <v>43</v>
      </c>
      <c r="I16" s="41" t="s">
        <v>43</v>
      </c>
      <c r="J16" s="42" t="s">
        <v>43</v>
      </c>
    </row>
    <row r="17" spans="1:10">
      <c r="A17" s="43" t="s">
        <v>43</v>
      </c>
      <c r="B17" s="43" t="s">
        <v>43</v>
      </c>
      <c r="C17" s="34" t="s">
        <v>45</v>
      </c>
      <c r="D17" s="35" t="s">
        <v>43</v>
      </c>
      <c r="E17" s="35" t="s">
        <v>43</v>
      </c>
      <c r="F17" s="35" t="s">
        <v>43</v>
      </c>
      <c r="G17" s="35" t="s">
        <v>43</v>
      </c>
      <c r="H17" s="35" t="s">
        <v>43</v>
      </c>
      <c r="I17" s="35" t="s">
        <v>43</v>
      </c>
      <c r="J17" s="36" t="s">
        <v>43</v>
      </c>
    </row>
    <row r="18" spans="1:10" ht="17.25">
      <c r="A18" s="6" t="s">
        <v>537</v>
      </c>
      <c r="B18" s="5" t="s">
        <v>47</v>
      </c>
      <c r="C18" s="10" t="s">
        <v>48</v>
      </c>
      <c r="D18" s="13" t="s">
        <v>49</v>
      </c>
      <c r="E18" s="5" t="s">
        <v>50</v>
      </c>
      <c r="F18" s="13" t="s">
        <v>51</v>
      </c>
      <c r="G18" s="5" t="s">
        <v>52</v>
      </c>
      <c r="H18" s="13" t="s">
        <v>53</v>
      </c>
      <c r="I18" s="5" t="s">
        <v>54</v>
      </c>
      <c r="J18" s="13" t="s">
        <v>55</v>
      </c>
    </row>
    <row r="19" spans="1:10">
      <c r="A19" s="23" t="s">
        <v>538</v>
      </c>
      <c r="B19" s="23" t="s">
        <v>539</v>
      </c>
      <c r="C19" s="24">
        <v>3100</v>
      </c>
      <c r="D19" s="25">
        <v>0.19496855345912001</v>
      </c>
      <c r="E19" s="27">
        <v>20.878</v>
      </c>
      <c r="F19" s="25">
        <v>0.18567299568678</v>
      </c>
      <c r="G19" s="26">
        <v>98.995566600000004</v>
      </c>
      <c r="H19" s="25">
        <v>0.17078482024578301</v>
      </c>
      <c r="I19" s="26">
        <v>4270.8404165000002</v>
      </c>
      <c r="J19" s="25">
        <v>8.4233820395052894E-2</v>
      </c>
    </row>
    <row r="20" spans="1:10">
      <c r="A20" s="5" t="s">
        <v>540</v>
      </c>
      <c r="B20" s="5" t="s">
        <v>541</v>
      </c>
      <c r="C20" s="9">
        <v>7900</v>
      </c>
      <c r="D20" s="14">
        <v>0.19036144578313299</v>
      </c>
      <c r="E20" s="20">
        <v>52.75</v>
      </c>
      <c r="F20" s="14">
        <v>0.179318690956559</v>
      </c>
      <c r="G20" s="17">
        <v>179.11713481000001</v>
      </c>
      <c r="H20" s="14">
        <v>0.17250209523936999</v>
      </c>
      <c r="I20" s="17">
        <v>3086.5495000000001</v>
      </c>
      <c r="J20" s="14">
        <v>0.105218076171003</v>
      </c>
    </row>
    <row r="21" spans="1:10">
      <c r="A21" s="5" t="s">
        <v>542</v>
      </c>
      <c r="B21" s="5" t="s">
        <v>543</v>
      </c>
      <c r="C21" s="9">
        <v>35600</v>
      </c>
      <c r="D21" s="14">
        <v>0.216019417475728</v>
      </c>
      <c r="E21" s="20">
        <v>240.886</v>
      </c>
      <c r="F21" s="14">
        <v>0.20489740924533101</v>
      </c>
      <c r="G21" s="17">
        <v>847.38627134000001</v>
      </c>
      <c r="H21" s="14">
        <v>0.19856497794984199</v>
      </c>
      <c r="I21" s="17">
        <v>3365.7278569999999</v>
      </c>
      <c r="J21" s="14">
        <v>9.0406817906192302E-2</v>
      </c>
    </row>
    <row r="22" spans="1:10">
      <c r="A22" s="5" t="s">
        <v>544</v>
      </c>
      <c r="B22" s="5" t="s">
        <v>545</v>
      </c>
      <c r="C22" s="9">
        <v>46500</v>
      </c>
      <c r="D22" s="14">
        <v>0.19753610875106201</v>
      </c>
      <c r="E22" s="20">
        <v>362.75200000000001</v>
      </c>
      <c r="F22" s="14">
        <v>0.18999980620388501</v>
      </c>
      <c r="G22" s="17">
        <v>1648.2234077200001</v>
      </c>
      <c r="H22" s="14">
        <v>0.179701171909671</v>
      </c>
      <c r="I22" s="17">
        <v>4296.1060710000002</v>
      </c>
      <c r="J22" s="14">
        <v>8.0788106681832603E-2</v>
      </c>
    </row>
    <row r="23" spans="1:10">
      <c r="A23" s="5" t="s">
        <v>546</v>
      </c>
      <c r="B23" s="5" t="s">
        <v>547</v>
      </c>
      <c r="C23" s="9">
        <v>26500</v>
      </c>
      <c r="D23" s="14">
        <v>0.164596273291925</v>
      </c>
      <c r="E23" s="20">
        <v>213.72200000000001</v>
      </c>
      <c r="F23" s="14">
        <v>0.15541428878921701</v>
      </c>
      <c r="G23" s="17">
        <v>1219.6953607400001</v>
      </c>
      <c r="H23" s="14">
        <v>0.14073332439073499</v>
      </c>
      <c r="I23" s="17">
        <v>5057.6975000000002</v>
      </c>
      <c r="J23" s="14">
        <v>0.101073857590331</v>
      </c>
    </row>
    <row r="24" spans="1:10">
      <c r="A24" s="7" t="s">
        <v>548</v>
      </c>
      <c r="B24" s="7" t="s">
        <v>549</v>
      </c>
      <c r="C24" s="11">
        <v>1000</v>
      </c>
      <c r="D24" s="15">
        <v>0.17857142857142899</v>
      </c>
      <c r="E24" s="21">
        <v>7.98</v>
      </c>
      <c r="F24" s="15">
        <v>0.17164981716498201</v>
      </c>
      <c r="G24" s="18">
        <v>40.610740389999997</v>
      </c>
      <c r="H24" s="15">
        <v>0.153832637820802</v>
      </c>
      <c r="I24" s="18">
        <v>4572.5</v>
      </c>
      <c r="J24" s="15">
        <v>0.10435463750709099</v>
      </c>
    </row>
    <row r="25" spans="1:10">
      <c r="A25" s="8" t="s">
        <v>66</v>
      </c>
      <c r="B25" s="8" t="s">
        <v>67</v>
      </c>
      <c r="C25" s="12">
        <v>115400</v>
      </c>
      <c r="D25" s="16">
        <v>0.193202745688934</v>
      </c>
      <c r="E25" s="22">
        <v>898.96799999999996</v>
      </c>
      <c r="F25" s="16">
        <v>0.182972006728887</v>
      </c>
      <c r="G25" s="19">
        <v>4034.0284815999999</v>
      </c>
      <c r="H25" s="16">
        <v>0.16816664241859</v>
      </c>
      <c r="I25" s="19">
        <v>4112.1661109999995</v>
      </c>
      <c r="J25" s="16">
        <v>9.7375203925465295E-2</v>
      </c>
    </row>
    <row r="27" spans="1:10">
      <c r="A27" s="3" t="str">
        <f>HYPERLINK("#'Index'!A1", "Back to Index tab")</f>
        <v>Back to Index tab</v>
      </c>
    </row>
    <row r="29" spans="1:10">
      <c r="A29" s="2" t="s">
        <v>550</v>
      </c>
    </row>
    <row r="30" spans="1:10">
      <c r="A30" t="s">
        <v>551</v>
      </c>
    </row>
    <row r="31" spans="1:10">
      <c r="A31" t="s">
        <v>552</v>
      </c>
    </row>
    <row r="32" spans="1:10">
      <c r="A32" t="s">
        <v>553</v>
      </c>
    </row>
    <row r="34" spans="1:1" ht="17.25">
      <c r="A34" t="s">
        <v>71</v>
      </c>
    </row>
    <row r="35" spans="1:1" ht="17.25">
      <c r="A35" t="s">
        <v>72</v>
      </c>
    </row>
    <row r="36" spans="1:1" ht="17.25">
      <c r="A36" t="s">
        <v>73</v>
      </c>
    </row>
    <row r="37" spans="1:1" ht="17.25">
      <c r="A37" t="s">
        <v>74</v>
      </c>
    </row>
    <row r="38" spans="1:1" ht="17.25">
      <c r="A38" t="s">
        <v>75</v>
      </c>
    </row>
    <row r="39" spans="1:1" ht="17.25">
      <c r="A39" t="s">
        <v>76</v>
      </c>
    </row>
    <row r="40" spans="1:1" ht="17.25">
      <c r="A40" t="s">
        <v>77</v>
      </c>
    </row>
    <row r="41" spans="1:1" ht="17.25">
      <c r="A41" t="s">
        <v>78</v>
      </c>
    </row>
  </sheetData>
  <mergeCells count="8">
    <mergeCell ref="C16:J16"/>
    <mergeCell ref="C17:J17"/>
    <mergeCell ref="A16:B17"/>
    <mergeCell ref="A1:L1"/>
    <mergeCell ref="A2:L2"/>
    <mergeCell ref="C4:J4"/>
    <mergeCell ref="C5:J5"/>
    <mergeCell ref="A4:B5"/>
  </mergeCells>
  <conditionalFormatting sqref="C7:C12">
    <cfRule type="colorScale" priority="20">
      <colorScale>
        <cfvo type="min"/>
        <cfvo type="percentile" val="50"/>
        <cfvo type="max"/>
        <color rgb="FF5A8AC6"/>
        <color rgb="FFFFFFFF"/>
        <color rgb="FFF8696B"/>
      </colorScale>
    </cfRule>
  </conditionalFormatting>
  <conditionalFormatting sqref="C19:C24">
    <cfRule type="colorScale" priority="10">
      <colorScale>
        <cfvo type="min"/>
        <cfvo type="percentile" val="50"/>
        <cfvo type="max"/>
        <color rgb="FF5A8AC6"/>
        <color rgb="FFFFFFFF"/>
        <color rgb="FFF8696B"/>
      </colorScale>
    </cfRule>
  </conditionalFormatting>
  <conditionalFormatting sqref="D7:D12">
    <cfRule type="colorScale" priority="19">
      <colorScale>
        <cfvo type="min"/>
        <cfvo type="percentile" val="50"/>
        <cfvo type="max"/>
        <color rgb="FF5A8AC6"/>
        <color rgb="FFFFFFFF"/>
        <color rgb="FFF8696B"/>
      </colorScale>
    </cfRule>
  </conditionalFormatting>
  <conditionalFormatting sqref="D19:D24">
    <cfRule type="colorScale" priority="9">
      <colorScale>
        <cfvo type="min"/>
        <cfvo type="percentile" val="50"/>
        <cfvo type="max"/>
        <color rgb="FF5A8AC6"/>
        <color rgb="FFFFFFFF"/>
        <color rgb="FFF8696B"/>
      </colorScale>
    </cfRule>
  </conditionalFormatting>
  <conditionalFormatting sqref="E7:E12">
    <cfRule type="colorScale" priority="18">
      <colorScale>
        <cfvo type="min"/>
        <cfvo type="percentile" val="50"/>
        <cfvo type="max"/>
        <color rgb="FF5A8AC6"/>
        <color rgb="FFFFFFFF"/>
        <color rgb="FFF8696B"/>
      </colorScale>
    </cfRule>
  </conditionalFormatting>
  <conditionalFormatting sqref="E19:E24">
    <cfRule type="colorScale" priority="8">
      <colorScale>
        <cfvo type="min"/>
        <cfvo type="percentile" val="50"/>
        <cfvo type="max"/>
        <color rgb="FF5A8AC6"/>
        <color rgb="FFFFFFFF"/>
        <color rgb="FFF8696B"/>
      </colorScale>
    </cfRule>
  </conditionalFormatting>
  <conditionalFormatting sqref="F7:F12">
    <cfRule type="colorScale" priority="17">
      <colorScale>
        <cfvo type="min"/>
        <cfvo type="percentile" val="50"/>
        <cfvo type="max"/>
        <color rgb="FF5A8AC6"/>
        <color rgb="FFFFFFFF"/>
        <color rgb="FFF8696B"/>
      </colorScale>
    </cfRule>
  </conditionalFormatting>
  <conditionalFormatting sqref="F19:F24">
    <cfRule type="colorScale" priority="7">
      <colorScale>
        <cfvo type="min"/>
        <cfvo type="percentile" val="50"/>
        <cfvo type="max"/>
        <color rgb="FF5A8AC6"/>
        <color rgb="FFFFFFFF"/>
        <color rgb="FFF8696B"/>
      </colorScale>
    </cfRule>
  </conditionalFormatting>
  <conditionalFormatting sqref="G7:G12">
    <cfRule type="colorScale" priority="16">
      <colorScale>
        <cfvo type="min"/>
        <cfvo type="percentile" val="50"/>
        <cfvo type="max"/>
        <color rgb="FF5A8AC6"/>
        <color rgb="FFFFFFFF"/>
        <color rgb="FFF8696B"/>
      </colorScale>
    </cfRule>
  </conditionalFormatting>
  <conditionalFormatting sqref="G19:G24">
    <cfRule type="colorScale" priority="6">
      <colorScale>
        <cfvo type="min"/>
        <cfvo type="percentile" val="50"/>
        <cfvo type="max"/>
        <color rgb="FF5A8AC6"/>
        <color rgb="FFFFFFFF"/>
        <color rgb="FFF8696B"/>
      </colorScale>
    </cfRule>
  </conditionalFormatting>
  <conditionalFormatting sqref="H7:H12">
    <cfRule type="colorScale" priority="15">
      <colorScale>
        <cfvo type="min"/>
        <cfvo type="percentile" val="50"/>
        <cfvo type="max"/>
        <color rgb="FF5A8AC6"/>
        <color rgb="FFFFFFFF"/>
        <color rgb="FFF8696B"/>
      </colorScale>
    </cfRule>
  </conditionalFormatting>
  <conditionalFormatting sqref="H19:H24">
    <cfRule type="colorScale" priority="5">
      <colorScale>
        <cfvo type="min"/>
        <cfvo type="percentile" val="50"/>
        <cfvo type="max"/>
        <color rgb="FF5A8AC6"/>
        <color rgb="FFFFFFFF"/>
        <color rgb="FFF8696B"/>
      </colorScale>
    </cfRule>
  </conditionalFormatting>
  <conditionalFormatting sqref="I7:I12">
    <cfRule type="colorScale" priority="14">
      <colorScale>
        <cfvo type="min"/>
        <cfvo type="percentile" val="50"/>
        <cfvo type="max"/>
        <color rgb="FF5A8AC6"/>
        <color rgb="FFFFFFFF"/>
        <color rgb="FFF8696B"/>
      </colorScale>
    </cfRule>
  </conditionalFormatting>
  <conditionalFormatting sqref="I19:I24">
    <cfRule type="colorScale" priority="4">
      <colorScale>
        <cfvo type="min"/>
        <cfvo type="percentile" val="50"/>
        <cfvo type="max"/>
        <color rgb="FF5A8AC6"/>
        <color rgb="FFFFFFFF"/>
        <color rgb="FFF8696B"/>
      </colorScale>
    </cfRule>
  </conditionalFormatting>
  <conditionalFormatting sqref="J7:J12">
    <cfRule type="colorScale" priority="13">
      <colorScale>
        <cfvo type="min"/>
        <cfvo type="percentile" val="50"/>
        <cfvo type="max"/>
        <color rgb="FF5A8AC6"/>
        <color rgb="FFFFFFFF"/>
        <color rgb="FFF8696B"/>
      </colorScale>
    </cfRule>
  </conditionalFormatting>
  <conditionalFormatting sqref="J19:J24">
    <cfRule type="colorScale" priority="3">
      <colorScale>
        <cfvo type="min"/>
        <cfvo type="percentile" val="50"/>
        <cfvo type="max"/>
        <color rgb="FF5A8AC6"/>
        <color rgb="FFFFFFFF"/>
        <color rgb="FFF8696B"/>
      </colorScale>
    </cfRule>
  </conditionalFormatting>
  <conditionalFormatting sqref="K7:K12">
    <cfRule type="colorScale" priority="12">
      <colorScale>
        <cfvo type="min"/>
        <cfvo type="percentile" val="50"/>
        <cfvo type="max"/>
        <color rgb="FF5A8AC6"/>
        <color rgb="FFFFFFFF"/>
        <color rgb="FFF8696B"/>
      </colorScale>
    </cfRule>
  </conditionalFormatting>
  <conditionalFormatting sqref="K19:K24">
    <cfRule type="colorScale" priority="2">
      <colorScale>
        <cfvo type="min"/>
        <cfvo type="percentile" val="50"/>
        <cfvo type="max"/>
        <color rgb="FF5A8AC6"/>
        <color rgb="FFFFFFFF"/>
        <color rgb="FFF8696B"/>
      </colorScale>
    </cfRule>
  </conditionalFormatting>
  <conditionalFormatting sqref="L7:L12">
    <cfRule type="colorScale" priority="11">
      <colorScale>
        <cfvo type="min"/>
        <cfvo type="percentile" val="50"/>
        <cfvo type="max"/>
        <color rgb="FF5A8AC6"/>
        <color rgb="FFFFFFFF"/>
        <color rgb="FFF8696B"/>
      </colorScale>
    </cfRule>
  </conditionalFormatting>
  <conditionalFormatting sqref="L19:L24">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5"/>
  <sheetViews>
    <sheetView zoomScale="75" workbookViewId="0">
      <selection sqref="A1:L1"/>
    </sheetView>
  </sheetViews>
  <sheetFormatPr defaultColWidth="11.42578125" defaultRowHeight="15"/>
  <cols>
    <col min="1" max="1" width="17.7109375" customWidth="1"/>
    <col min="2" max="2" width="10.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554</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555</v>
      </c>
      <c r="B6" s="5" t="s">
        <v>47</v>
      </c>
      <c r="C6" s="10" t="s">
        <v>48</v>
      </c>
      <c r="D6" s="13" t="s">
        <v>49</v>
      </c>
      <c r="E6" s="5" t="s">
        <v>50</v>
      </c>
      <c r="F6" s="13" t="s">
        <v>51</v>
      </c>
      <c r="G6" s="5" t="s">
        <v>52</v>
      </c>
      <c r="H6" s="13" t="s">
        <v>53</v>
      </c>
      <c r="I6" s="5" t="s">
        <v>54</v>
      </c>
      <c r="J6" s="13" t="s">
        <v>55</v>
      </c>
    </row>
    <row r="7" spans="1:12">
      <c r="A7" s="23" t="s">
        <v>556</v>
      </c>
      <c r="B7" s="23" t="s">
        <v>557</v>
      </c>
      <c r="C7" s="24">
        <v>360</v>
      </c>
      <c r="D7" s="25">
        <v>0.63157894736842102</v>
      </c>
      <c r="E7" s="27">
        <v>2.2959999999999998</v>
      </c>
      <c r="F7" s="25">
        <v>0.71839799749687105</v>
      </c>
      <c r="G7" s="26">
        <v>1.64127154</v>
      </c>
      <c r="H7" s="25">
        <v>0.76790848928548805</v>
      </c>
      <c r="I7" s="26">
        <v>500.38</v>
      </c>
      <c r="J7" s="25">
        <v>-0.134185593181921</v>
      </c>
    </row>
    <row r="8" spans="1:12">
      <c r="A8" s="5" t="s">
        <v>558</v>
      </c>
      <c r="B8" s="5" t="s">
        <v>559</v>
      </c>
      <c r="C8" s="9">
        <v>4100</v>
      </c>
      <c r="D8" s="14">
        <v>0.46067415730337102</v>
      </c>
      <c r="E8" s="20">
        <v>23.245000000000001</v>
      </c>
      <c r="F8" s="14">
        <v>0.47680095175582499</v>
      </c>
      <c r="G8" s="17">
        <v>53.86806713</v>
      </c>
      <c r="H8" s="14">
        <v>0.48600822038104602</v>
      </c>
      <c r="I8" s="17">
        <v>2067</v>
      </c>
      <c r="J8" s="14">
        <v>-3.1290331553355498E-2</v>
      </c>
    </row>
    <row r="9" spans="1:12">
      <c r="A9" s="5" t="s">
        <v>560</v>
      </c>
      <c r="B9" s="5" t="s">
        <v>561</v>
      </c>
      <c r="C9" s="9">
        <v>4400</v>
      </c>
      <c r="D9" s="14">
        <v>0.41121495327102803</v>
      </c>
      <c r="E9" s="20">
        <v>30.129000000000001</v>
      </c>
      <c r="F9" s="14">
        <v>0.417339631266189</v>
      </c>
      <c r="G9" s="17">
        <v>118.26468635000001</v>
      </c>
      <c r="H9" s="14">
        <v>0.41082446172874998</v>
      </c>
      <c r="I9" s="17">
        <v>3928.19</v>
      </c>
      <c r="J9" s="14">
        <v>3.35763488656022E-2</v>
      </c>
    </row>
    <row r="10" spans="1:12">
      <c r="A10" s="5" t="s">
        <v>562</v>
      </c>
      <c r="B10" s="5" t="s">
        <v>563</v>
      </c>
      <c r="C10" s="9">
        <v>3500</v>
      </c>
      <c r="D10" s="14">
        <v>0.35714285714285698</v>
      </c>
      <c r="E10" s="20">
        <v>26.052</v>
      </c>
      <c r="F10" s="14">
        <v>0.358147399678311</v>
      </c>
      <c r="G10" s="17">
        <v>123.68336978000001</v>
      </c>
      <c r="H10" s="14">
        <v>0.33168542803908202</v>
      </c>
      <c r="I10" s="17">
        <v>4501.7022219999999</v>
      </c>
      <c r="J10" s="14">
        <v>0.12062388224722601</v>
      </c>
    </row>
    <row r="11" spans="1:12">
      <c r="A11" s="5" t="s">
        <v>564</v>
      </c>
      <c r="B11" s="5" t="s">
        <v>565</v>
      </c>
      <c r="C11" s="9">
        <v>2700</v>
      </c>
      <c r="D11" s="14">
        <v>0.32926829268292701</v>
      </c>
      <c r="E11" s="20">
        <v>20.984000000000002</v>
      </c>
      <c r="F11" s="14">
        <v>0.32750655512548399</v>
      </c>
      <c r="G11" s="17">
        <v>103.99813899999999</v>
      </c>
      <c r="H11" s="14">
        <v>0.29071017250626402</v>
      </c>
      <c r="I11" s="17">
        <v>4652.0514279999998</v>
      </c>
      <c r="J11" s="14">
        <v>0.14028361913929299</v>
      </c>
    </row>
    <row r="12" spans="1:12">
      <c r="A12" s="5" t="s">
        <v>566</v>
      </c>
      <c r="B12" s="5" t="s">
        <v>567</v>
      </c>
      <c r="C12" s="9">
        <v>2000</v>
      </c>
      <c r="D12" s="14">
        <v>0.32258064516128998</v>
      </c>
      <c r="E12" s="20">
        <v>15.353999999999999</v>
      </c>
      <c r="F12" s="14">
        <v>0.29968965315324098</v>
      </c>
      <c r="G12" s="17">
        <v>78.676648589999999</v>
      </c>
      <c r="H12" s="14">
        <v>0.26799148702118297</v>
      </c>
      <c r="I12" s="17">
        <v>4800.8645829999996</v>
      </c>
      <c r="J12" s="14">
        <v>0.11906424469636701</v>
      </c>
    </row>
    <row r="13" spans="1:12">
      <c r="A13" s="5" t="s">
        <v>568</v>
      </c>
      <c r="B13" s="5" t="s">
        <v>569</v>
      </c>
      <c r="C13" s="9">
        <v>1400</v>
      </c>
      <c r="D13" s="14">
        <v>0.28571428571428598</v>
      </c>
      <c r="E13" s="20">
        <v>11.811</v>
      </c>
      <c r="F13" s="14">
        <v>0.28661910308677901</v>
      </c>
      <c r="G13" s="17">
        <v>61.487320969999999</v>
      </c>
      <c r="H13" s="14">
        <v>0.257097388440509</v>
      </c>
      <c r="I13" s="17">
        <v>4845.5</v>
      </c>
      <c r="J13" s="14">
        <v>0.120327372574665</v>
      </c>
    </row>
    <row r="14" spans="1:12">
      <c r="A14" s="5" t="s">
        <v>570</v>
      </c>
      <c r="B14" s="5" t="s">
        <v>571</v>
      </c>
      <c r="C14" s="9">
        <v>1300</v>
      </c>
      <c r="D14" s="14">
        <v>0.30232558139534899</v>
      </c>
      <c r="E14" s="20">
        <v>10.769</v>
      </c>
      <c r="F14" s="14">
        <v>0.28905411208932802</v>
      </c>
      <c r="G14" s="17">
        <v>55.935070930000002</v>
      </c>
      <c r="H14" s="14">
        <v>0.26147249173147502</v>
      </c>
      <c r="I14" s="17">
        <v>4894.875</v>
      </c>
      <c r="J14" s="14">
        <v>8.4368751241117701E-2</v>
      </c>
    </row>
    <row r="15" spans="1:12">
      <c r="A15" s="5" t="s">
        <v>572</v>
      </c>
      <c r="B15" s="5" t="s">
        <v>573</v>
      </c>
      <c r="C15" s="9">
        <v>1200</v>
      </c>
      <c r="D15" s="14">
        <v>0.27906976744186002</v>
      </c>
      <c r="E15" s="20">
        <v>10.29</v>
      </c>
      <c r="F15" s="14">
        <v>0.276791478373144</v>
      </c>
      <c r="G15" s="17">
        <v>50.876845060000001</v>
      </c>
      <c r="H15" s="14">
        <v>0.25469395236273201</v>
      </c>
      <c r="I15" s="17">
        <v>4683.1844440000004</v>
      </c>
      <c r="J15" s="14">
        <v>7.7687772885146195E-2</v>
      </c>
    </row>
    <row r="16" spans="1:12">
      <c r="A16" s="5" t="s">
        <v>574</v>
      </c>
      <c r="B16" s="5" t="s">
        <v>575</v>
      </c>
      <c r="C16" s="9">
        <v>960</v>
      </c>
      <c r="D16" s="14">
        <v>0.266666666666667</v>
      </c>
      <c r="E16" s="20">
        <v>7.8810000000000002</v>
      </c>
      <c r="F16" s="14">
        <v>0.247107515755808</v>
      </c>
      <c r="G16" s="17">
        <v>37.395771709999998</v>
      </c>
      <c r="H16" s="14">
        <v>0.22938975081867599</v>
      </c>
      <c r="I16" s="17">
        <v>4577.8087495</v>
      </c>
      <c r="J16" s="14">
        <v>7.1963819774453305E-2</v>
      </c>
    </row>
    <row r="17" spans="1:10">
      <c r="A17" s="5" t="s">
        <v>576</v>
      </c>
      <c r="B17" s="5" t="s">
        <v>577</v>
      </c>
      <c r="C17" s="9">
        <v>690</v>
      </c>
      <c r="D17" s="14">
        <v>0.23793103448275901</v>
      </c>
      <c r="E17" s="20">
        <v>5.89</v>
      </c>
      <c r="F17" s="14">
        <v>0.22182886411569699</v>
      </c>
      <c r="G17" s="17">
        <v>26.631284730000001</v>
      </c>
      <c r="H17" s="14">
        <v>0.20646411351527399</v>
      </c>
      <c r="I17" s="17">
        <v>4231.04</v>
      </c>
      <c r="J17" s="14">
        <v>8.5965584443083498E-2</v>
      </c>
    </row>
    <row r="18" spans="1:10">
      <c r="A18" s="5" t="s">
        <v>578</v>
      </c>
      <c r="B18" s="5" t="s">
        <v>579</v>
      </c>
      <c r="C18" s="9">
        <v>360</v>
      </c>
      <c r="D18" s="14">
        <v>0.24</v>
      </c>
      <c r="E18" s="20">
        <v>3.1440000000000001</v>
      </c>
      <c r="F18" s="14">
        <v>0.23105754391122199</v>
      </c>
      <c r="G18" s="17">
        <v>12.36665021</v>
      </c>
      <c r="H18" s="14">
        <v>0.21829902527547301</v>
      </c>
      <c r="I18" s="17">
        <v>3628.2962499999999</v>
      </c>
      <c r="J18" s="14">
        <v>4.1757800293748697E-2</v>
      </c>
    </row>
    <row r="19" spans="1:10">
      <c r="A19" s="5" t="s">
        <v>580</v>
      </c>
      <c r="B19" s="5" t="s">
        <v>581</v>
      </c>
      <c r="C19" s="9">
        <v>130</v>
      </c>
      <c r="D19" s="14">
        <v>0.19696969696969699</v>
      </c>
      <c r="E19" s="20">
        <v>1.117</v>
      </c>
      <c r="F19" s="14">
        <v>0.187259010896899</v>
      </c>
      <c r="G19" s="17">
        <v>3.6378306899999999</v>
      </c>
      <c r="H19" s="14">
        <v>0.192062861761535</v>
      </c>
      <c r="I19" s="17">
        <v>3114.8565469999999</v>
      </c>
      <c r="J19" s="14">
        <v>-0.212128476748389</v>
      </c>
    </row>
    <row r="20" spans="1:10">
      <c r="A20" s="7" t="s">
        <v>582</v>
      </c>
      <c r="B20" s="7" t="s">
        <v>583</v>
      </c>
      <c r="C20" s="11">
        <v>55</v>
      </c>
      <c r="D20" s="15">
        <v>0.19642857142857101</v>
      </c>
      <c r="E20" s="21">
        <v>0.46800000000000003</v>
      </c>
      <c r="F20" s="15">
        <v>0.18317025440313101</v>
      </c>
      <c r="G20" s="18">
        <v>1.24468117</v>
      </c>
      <c r="H20" s="15">
        <v>0.19052178812547799</v>
      </c>
      <c r="I20" s="18">
        <v>1773.7686665000001</v>
      </c>
      <c r="J20" s="15">
        <v>1.3701233849969E-2</v>
      </c>
    </row>
    <row r="21" spans="1:10">
      <c r="A21" s="8" t="s">
        <v>66</v>
      </c>
      <c r="B21" s="8" t="s">
        <v>67</v>
      </c>
      <c r="C21" s="12">
        <v>23100</v>
      </c>
      <c r="D21" s="16">
        <v>0.34580838323353302</v>
      </c>
      <c r="E21" s="22">
        <v>169.43</v>
      </c>
      <c r="F21" s="16">
        <v>0.33325334571174597</v>
      </c>
      <c r="G21" s="19">
        <v>729.70763785999998</v>
      </c>
      <c r="H21" s="16">
        <v>0.29758569071481999</v>
      </c>
      <c r="I21" s="19">
        <v>3991.4041665</v>
      </c>
      <c r="J21" s="16">
        <v>0.13907078235673401</v>
      </c>
    </row>
    <row r="24" spans="1:10">
      <c r="A24" s="37" t="s">
        <v>68</v>
      </c>
      <c r="B24" s="41" t="s">
        <v>43</v>
      </c>
      <c r="C24" s="33" t="s">
        <v>44</v>
      </c>
      <c r="D24" s="41" t="s">
        <v>43</v>
      </c>
      <c r="E24" s="41" t="s">
        <v>43</v>
      </c>
      <c r="F24" s="41" t="s">
        <v>43</v>
      </c>
      <c r="G24" s="41" t="s">
        <v>43</v>
      </c>
      <c r="H24" s="41" t="s">
        <v>43</v>
      </c>
      <c r="I24" s="41" t="s">
        <v>43</v>
      </c>
      <c r="J24" s="42" t="s">
        <v>43</v>
      </c>
    </row>
    <row r="25" spans="1:10">
      <c r="A25" s="43" t="s">
        <v>43</v>
      </c>
      <c r="B25" s="43" t="s">
        <v>43</v>
      </c>
      <c r="C25" s="34" t="s">
        <v>45</v>
      </c>
      <c r="D25" s="35" t="s">
        <v>43</v>
      </c>
      <c r="E25" s="35" t="s">
        <v>43</v>
      </c>
      <c r="F25" s="35" t="s">
        <v>43</v>
      </c>
      <c r="G25" s="35" t="s">
        <v>43</v>
      </c>
      <c r="H25" s="35" t="s">
        <v>43</v>
      </c>
      <c r="I25" s="35" t="s">
        <v>43</v>
      </c>
      <c r="J25" s="36" t="s">
        <v>43</v>
      </c>
    </row>
    <row r="26" spans="1:10" ht="17.25">
      <c r="A26" s="6" t="s">
        <v>555</v>
      </c>
      <c r="B26" s="5" t="s">
        <v>47</v>
      </c>
      <c r="C26" s="10" t="s">
        <v>48</v>
      </c>
      <c r="D26" s="13" t="s">
        <v>49</v>
      </c>
      <c r="E26" s="5" t="s">
        <v>50</v>
      </c>
      <c r="F26" s="13" t="s">
        <v>51</v>
      </c>
      <c r="G26" s="5" t="s">
        <v>52</v>
      </c>
      <c r="H26" s="13" t="s">
        <v>53</v>
      </c>
      <c r="I26" s="5" t="s">
        <v>54</v>
      </c>
      <c r="J26" s="13" t="s">
        <v>55</v>
      </c>
    </row>
    <row r="27" spans="1:10">
      <c r="A27" s="23" t="s">
        <v>556</v>
      </c>
      <c r="B27" s="23" t="s">
        <v>557</v>
      </c>
      <c r="C27" s="24">
        <v>1100</v>
      </c>
      <c r="D27" s="25">
        <v>0.25</v>
      </c>
      <c r="E27" s="27">
        <v>5.0179999999999998</v>
      </c>
      <c r="F27" s="25">
        <v>0.219606126914661</v>
      </c>
      <c r="G27" s="26">
        <v>2.99979365</v>
      </c>
      <c r="H27" s="25">
        <v>0.212055816763418</v>
      </c>
      <c r="I27" s="26">
        <v>485.5</v>
      </c>
      <c r="J27" s="25">
        <v>-0.122595264520903</v>
      </c>
    </row>
    <row r="28" spans="1:10">
      <c r="A28" s="5" t="s">
        <v>558</v>
      </c>
      <c r="B28" s="5" t="s">
        <v>559</v>
      </c>
      <c r="C28" s="9">
        <v>20000</v>
      </c>
      <c r="D28" s="14">
        <v>0.27739251040221902</v>
      </c>
      <c r="E28" s="20">
        <v>118.624</v>
      </c>
      <c r="F28" s="14">
        <v>0.268924632457125</v>
      </c>
      <c r="G28" s="17">
        <v>258.82683509999998</v>
      </c>
      <c r="H28" s="14">
        <v>0.30273372793815501</v>
      </c>
      <c r="I28" s="17">
        <v>1819.339166</v>
      </c>
      <c r="J28" s="14">
        <v>-0.25526602559168998</v>
      </c>
    </row>
    <row r="29" spans="1:10">
      <c r="A29" s="5" t="s">
        <v>560</v>
      </c>
      <c r="B29" s="5" t="s">
        <v>561</v>
      </c>
      <c r="C29" s="9">
        <v>20700</v>
      </c>
      <c r="D29" s="14">
        <v>0.24497041420118301</v>
      </c>
      <c r="E29" s="20">
        <v>149.35599999999999</v>
      </c>
      <c r="F29" s="14">
        <v>0.24464136541580001</v>
      </c>
      <c r="G29" s="17">
        <v>577.83132947000001</v>
      </c>
      <c r="H29" s="14">
        <v>0.25098504199059801</v>
      </c>
      <c r="I29" s="17">
        <v>3898.9166664999998</v>
      </c>
      <c r="J29" s="14">
        <v>6.9379054829604402E-3</v>
      </c>
    </row>
    <row r="30" spans="1:10">
      <c r="A30" s="5" t="s">
        <v>562</v>
      </c>
      <c r="B30" s="5" t="s">
        <v>563</v>
      </c>
      <c r="C30" s="9">
        <v>16400</v>
      </c>
      <c r="D30" s="14">
        <v>0.20398009950248799</v>
      </c>
      <c r="E30" s="20">
        <v>127.33199999999999</v>
      </c>
      <c r="F30" s="14">
        <v>0.203887785819509</v>
      </c>
      <c r="G30" s="17">
        <v>601.89265401</v>
      </c>
      <c r="H30" s="14">
        <v>0.192856999717744</v>
      </c>
      <c r="I30" s="17">
        <v>4499.8720830000002</v>
      </c>
      <c r="J30" s="14">
        <v>7.6949316307692306E-2</v>
      </c>
    </row>
    <row r="31" spans="1:10">
      <c r="A31" s="5" t="s">
        <v>564</v>
      </c>
      <c r="B31" s="5" t="s">
        <v>565</v>
      </c>
      <c r="C31" s="9">
        <v>12900</v>
      </c>
      <c r="D31" s="14">
        <v>0.171770972037284</v>
      </c>
      <c r="E31" s="20">
        <v>105.255</v>
      </c>
      <c r="F31" s="14">
        <v>0.17226254674598801</v>
      </c>
      <c r="G31" s="17">
        <v>536.08154510999998</v>
      </c>
      <c r="H31" s="14">
        <v>0.15919926267082299</v>
      </c>
      <c r="I31" s="17">
        <v>4723.4546965</v>
      </c>
      <c r="J31" s="14">
        <v>8.3452269728697404E-2</v>
      </c>
    </row>
    <row r="32" spans="1:10">
      <c r="A32" s="5" t="s">
        <v>566</v>
      </c>
      <c r="B32" s="5" t="s">
        <v>567</v>
      </c>
      <c r="C32" s="9">
        <v>9400</v>
      </c>
      <c r="D32" s="14">
        <v>0.158249158249158</v>
      </c>
      <c r="E32" s="20">
        <v>78.676000000000002</v>
      </c>
      <c r="F32" s="14">
        <v>0.15391899082856</v>
      </c>
      <c r="G32" s="17">
        <v>420.50448193</v>
      </c>
      <c r="H32" s="14">
        <v>0.14147582701923</v>
      </c>
      <c r="I32" s="17">
        <v>4850.6225000000004</v>
      </c>
      <c r="J32" s="14">
        <v>9.1880818228695302E-2</v>
      </c>
    </row>
    <row r="33" spans="1:10">
      <c r="A33" s="5" t="s">
        <v>568</v>
      </c>
      <c r="B33" s="5" t="s">
        <v>569</v>
      </c>
      <c r="C33" s="9">
        <v>7800</v>
      </c>
      <c r="D33" s="14">
        <v>0.159509202453988</v>
      </c>
      <c r="E33" s="20">
        <v>67.221999999999994</v>
      </c>
      <c r="F33" s="14">
        <v>0.15395855472901199</v>
      </c>
      <c r="G33" s="17">
        <v>363.93082858999998</v>
      </c>
      <c r="H33" s="14">
        <v>0.14074203337066701</v>
      </c>
      <c r="I33" s="17">
        <v>4931.0299994999996</v>
      </c>
      <c r="J33" s="14">
        <v>8.5179714062424E-2</v>
      </c>
    </row>
    <row r="34" spans="1:10">
      <c r="A34" s="5" t="s">
        <v>570</v>
      </c>
      <c r="B34" s="5" t="s">
        <v>571</v>
      </c>
      <c r="C34" s="9">
        <v>7300</v>
      </c>
      <c r="D34" s="14">
        <v>0.16820276497695899</v>
      </c>
      <c r="E34" s="20">
        <v>64.185000000000002</v>
      </c>
      <c r="F34" s="14">
        <v>0.16150176385037701</v>
      </c>
      <c r="G34" s="17">
        <v>353.83089520999999</v>
      </c>
      <c r="H34" s="14">
        <v>0.15155471195631301</v>
      </c>
      <c r="I34" s="17">
        <v>5019.2757140000003</v>
      </c>
      <c r="J34" s="14">
        <v>5.9992442151344902E-2</v>
      </c>
    </row>
    <row r="35" spans="1:10">
      <c r="A35" s="5" t="s">
        <v>572</v>
      </c>
      <c r="B35" s="5" t="s">
        <v>573</v>
      </c>
      <c r="C35" s="9">
        <v>7200</v>
      </c>
      <c r="D35" s="14">
        <v>0.16941176470588201</v>
      </c>
      <c r="E35" s="20">
        <v>64.355999999999995</v>
      </c>
      <c r="F35" s="14">
        <v>0.16084898350920501</v>
      </c>
      <c r="G35" s="17">
        <v>344.96084194000002</v>
      </c>
      <c r="H35" s="14">
        <v>0.15122867778770999</v>
      </c>
      <c r="I35" s="17">
        <v>4961.4160709999996</v>
      </c>
      <c r="J35" s="14">
        <v>4.5881524807692399E-2</v>
      </c>
    </row>
    <row r="36" spans="1:10">
      <c r="A36" s="5" t="s">
        <v>574</v>
      </c>
      <c r="B36" s="5" t="s">
        <v>575</v>
      </c>
      <c r="C36" s="9">
        <v>5700</v>
      </c>
      <c r="D36" s="14">
        <v>0.15921787709497201</v>
      </c>
      <c r="E36" s="20">
        <v>50.929000000000002</v>
      </c>
      <c r="F36" s="14">
        <v>0.148746885833866</v>
      </c>
      <c r="G36" s="17">
        <v>262.5979777</v>
      </c>
      <c r="H36" s="14">
        <v>0.14141950964365399</v>
      </c>
      <c r="I36" s="17">
        <v>4841.7211104999997</v>
      </c>
      <c r="J36" s="14">
        <v>2.4098067972676399E-2</v>
      </c>
    </row>
    <row r="37" spans="1:10">
      <c r="A37" s="5" t="s">
        <v>576</v>
      </c>
      <c r="B37" s="5" t="s">
        <v>577</v>
      </c>
      <c r="C37" s="9">
        <v>4300</v>
      </c>
      <c r="D37" s="14">
        <v>0.14625850340136101</v>
      </c>
      <c r="E37" s="20">
        <v>40.494999999999997</v>
      </c>
      <c r="F37" s="14">
        <v>0.14186074211086799</v>
      </c>
      <c r="G37" s="17">
        <v>201.05590776</v>
      </c>
      <c r="H37" s="14">
        <v>0.141029918163386</v>
      </c>
      <c r="I37" s="17">
        <v>4656.5116660000003</v>
      </c>
      <c r="J37" s="14">
        <v>-1.07170685556221E-2</v>
      </c>
    </row>
    <row r="38" spans="1:10">
      <c r="A38" s="5" t="s">
        <v>578</v>
      </c>
      <c r="B38" s="5" t="s">
        <v>579</v>
      </c>
      <c r="C38" s="9">
        <v>2100</v>
      </c>
      <c r="D38" s="14">
        <v>0.13725490196078399</v>
      </c>
      <c r="E38" s="20">
        <v>18.056000000000001</v>
      </c>
      <c r="F38" s="14">
        <v>0.12596887056377601</v>
      </c>
      <c r="G38" s="17">
        <v>77.592759729999997</v>
      </c>
      <c r="H38" s="14">
        <v>0.12750117856260801</v>
      </c>
      <c r="I38" s="17">
        <v>3939.9112500000001</v>
      </c>
      <c r="J38" s="14">
        <v>-3.7389883225727297E-2</v>
      </c>
    </row>
    <row r="39" spans="1:10">
      <c r="A39" s="5" t="s">
        <v>580</v>
      </c>
      <c r="B39" s="5" t="s">
        <v>581</v>
      </c>
      <c r="C39" s="9">
        <v>780</v>
      </c>
      <c r="D39" s="14">
        <v>0.12</v>
      </c>
      <c r="E39" s="20">
        <v>6.8929999999999998</v>
      </c>
      <c r="F39" s="14">
        <v>0.11501368217313</v>
      </c>
      <c r="G39" s="17">
        <v>24.84892563</v>
      </c>
      <c r="H39" s="14">
        <v>0.126589038651161</v>
      </c>
      <c r="I39" s="17">
        <v>3081</v>
      </c>
      <c r="J39" s="14">
        <v>-0.21475487591469</v>
      </c>
    </row>
    <row r="40" spans="1:10">
      <c r="A40" s="7" t="s">
        <v>582</v>
      </c>
      <c r="B40" s="7" t="s">
        <v>583</v>
      </c>
      <c r="C40" s="11">
        <v>290</v>
      </c>
      <c r="D40" s="15">
        <v>0.10357142857142899</v>
      </c>
      <c r="E40" s="21">
        <v>2.5710000000000002</v>
      </c>
      <c r="F40" s="15">
        <v>9.6632338570247306E-2</v>
      </c>
      <c r="G40" s="18">
        <v>7.0737057700000001</v>
      </c>
      <c r="H40" s="15">
        <v>0.105980049403293</v>
      </c>
      <c r="I40" s="18">
        <v>2109.0470829999999</v>
      </c>
      <c r="J40" s="15">
        <v>-0.16100565972063799</v>
      </c>
    </row>
    <row r="41" spans="1:10">
      <c r="A41" s="8" t="s">
        <v>66</v>
      </c>
      <c r="B41" s="8" t="s">
        <v>67</v>
      </c>
      <c r="C41" s="12">
        <v>115400</v>
      </c>
      <c r="D41" s="16">
        <v>0.193202745688934</v>
      </c>
      <c r="E41" s="22">
        <v>898.96799999999996</v>
      </c>
      <c r="F41" s="16">
        <v>0.182972006728887</v>
      </c>
      <c r="G41" s="19">
        <v>4034.0284815999999</v>
      </c>
      <c r="H41" s="16">
        <v>0.16816664241859</v>
      </c>
      <c r="I41" s="19">
        <v>4112.1661109999995</v>
      </c>
      <c r="J41" s="16">
        <v>9.7375203925465295E-2</v>
      </c>
    </row>
    <row r="43" spans="1:10">
      <c r="A43" s="3" t="str">
        <f>HYPERLINK("#'Index'!A1", "Back to Index tab")</f>
        <v>Back to Index tab</v>
      </c>
    </row>
    <row r="45" spans="1:10">
      <c r="A45" s="2" t="s">
        <v>584</v>
      </c>
    </row>
    <row r="46" spans="1:10">
      <c r="A46" t="s">
        <v>585</v>
      </c>
    </row>
    <row r="48" spans="1:10" ht="17.25">
      <c r="A48" t="s">
        <v>71</v>
      </c>
    </row>
    <row r="49" spans="1:1" ht="17.25">
      <c r="A49" t="s">
        <v>72</v>
      </c>
    </row>
    <row r="50" spans="1:1" ht="17.25">
      <c r="A50" t="s">
        <v>73</v>
      </c>
    </row>
    <row r="51" spans="1:1" ht="17.25">
      <c r="A51" t="s">
        <v>74</v>
      </c>
    </row>
    <row r="52" spans="1:1" ht="17.25">
      <c r="A52" t="s">
        <v>75</v>
      </c>
    </row>
    <row r="53" spans="1:1" ht="17.25">
      <c r="A53" t="s">
        <v>76</v>
      </c>
    </row>
    <row r="54" spans="1:1" ht="17.25">
      <c r="A54" t="s">
        <v>77</v>
      </c>
    </row>
    <row r="55" spans="1:1" ht="17.25">
      <c r="A55" t="s">
        <v>78</v>
      </c>
    </row>
  </sheetData>
  <mergeCells count="8">
    <mergeCell ref="C24:J24"/>
    <mergeCell ref="C25:J25"/>
    <mergeCell ref="A24:B25"/>
    <mergeCell ref="A1:L1"/>
    <mergeCell ref="A2:L2"/>
    <mergeCell ref="C4:J4"/>
    <mergeCell ref="C5:J5"/>
    <mergeCell ref="A4:B5"/>
  </mergeCells>
  <conditionalFormatting sqref="C7:C20">
    <cfRule type="colorScale" priority="20">
      <colorScale>
        <cfvo type="min"/>
        <cfvo type="percentile" val="50"/>
        <cfvo type="max"/>
        <color rgb="FF5A8AC6"/>
        <color rgb="FFFFFFFF"/>
        <color rgb="FFF8696B"/>
      </colorScale>
    </cfRule>
  </conditionalFormatting>
  <conditionalFormatting sqref="C27:C40">
    <cfRule type="colorScale" priority="10">
      <colorScale>
        <cfvo type="min"/>
        <cfvo type="percentile" val="50"/>
        <cfvo type="max"/>
        <color rgb="FF5A8AC6"/>
        <color rgb="FFFFFFFF"/>
        <color rgb="FFF8696B"/>
      </colorScale>
    </cfRule>
  </conditionalFormatting>
  <conditionalFormatting sqref="D7:D20">
    <cfRule type="colorScale" priority="19">
      <colorScale>
        <cfvo type="min"/>
        <cfvo type="percentile" val="50"/>
        <cfvo type="max"/>
        <color rgb="FF5A8AC6"/>
        <color rgb="FFFFFFFF"/>
        <color rgb="FFF8696B"/>
      </colorScale>
    </cfRule>
  </conditionalFormatting>
  <conditionalFormatting sqref="D27:D40">
    <cfRule type="colorScale" priority="9">
      <colorScale>
        <cfvo type="min"/>
        <cfvo type="percentile" val="50"/>
        <cfvo type="max"/>
        <color rgb="FF5A8AC6"/>
        <color rgb="FFFFFFFF"/>
        <color rgb="FFF8696B"/>
      </colorScale>
    </cfRule>
  </conditionalFormatting>
  <conditionalFormatting sqref="E7:E20">
    <cfRule type="colorScale" priority="18">
      <colorScale>
        <cfvo type="min"/>
        <cfvo type="percentile" val="50"/>
        <cfvo type="max"/>
        <color rgb="FF5A8AC6"/>
        <color rgb="FFFFFFFF"/>
        <color rgb="FFF8696B"/>
      </colorScale>
    </cfRule>
  </conditionalFormatting>
  <conditionalFormatting sqref="E27:E40">
    <cfRule type="colorScale" priority="8">
      <colorScale>
        <cfvo type="min"/>
        <cfvo type="percentile" val="50"/>
        <cfvo type="max"/>
        <color rgb="FF5A8AC6"/>
        <color rgb="FFFFFFFF"/>
        <color rgb="FFF8696B"/>
      </colorScale>
    </cfRule>
  </conditionalFormatting>
  <conditionalFormatting sqref="F7:F20">
    <cfRule type="colorScale" priority="17">
      <colorScale>
        <cfvo type="min"/>
        <cfvo type="percentile" val="50"/>
        <cfvo type="max"/>
        <color rgb="FF5A8AC6"/>
        <color rgb="FFFFFFFF"/>
        <color rgb="FFF8696B"/>
      </colorScale>
    </cfRule>
  </conditionalFormatting>
  <conditionalFormatting sqref="F27:F40">
    <cfRule type="colorScale" priority="7">
      <colorScale>
        <cfvo type="min"/>
        <cfvo type="percentile" val="50"/>
        <cfvo type="max"/>
        <color rgb="FF5A8AC6"/>
        <color rgb="FFFFFFFF"/>
        <color rgb="FFF8696B"/>
      </colorScale>
    </cfRule>
  </conditionalFormatting>
  <conditionalFormatting sqref="G7:G20">
    <cfRule type="colorScale" priority="16">
      <colorScale>
        <cfvo type="min"/>
        <cfvo type="percentile" val="50"/>
        <cfvo type="max"/>
        <color rgb="FF5A8AC6"/>
        <color rgb="FFFFFFFF"/>
        <color rgb="FFF8696B"/>
      </colorScale>
    </cfRule>
  </conditionalFormatting>
  <conditionalFormatting sqref="G27:G40">
    <cfRule type="colorScale" priority="6">
      <colorScale>
        <cfvo type="min"/>
        <cfvo type="percentile" val="50"/>
        <cfvo type="max"/>
        <color rgb="FF5A8AC6"/>
        <color rgb="FFFFFFFF"/>
        <color rgb="FFF8696B"/>
      </colorScale>
    </cfRule>
  </conditionalFormatting>
  <conditionalFormatting sqref="H7:H20">
    <cfRule type="colorScale" priority="15">
      <colorScale>
        <cfvo type="min"/>
        <cfvo type="percentile" val="50"/>
        <cfvo type="max"/>
        <color rgb="FF5A8AC6"/>
        <color rgb="FFFFFFFF"/>
        <color rgb="FFF8696B"/>
      </colorScale>
    </cfRule>
  </conditionalFormatting>
  <conditionalFormatting sqref="H27:H40">
    <cfRule type="colorScale" priority="5">
      <colorScale>
        <cfvo type="min"/>
        <cfvo type="percentile" val="50"/>
        <cfvo type="max"/>
        <color rgb="FF5A8AC6"/>
        <color rgb="FFFFFFFF"/>
        <color rgb="FFF8696B"/>
      </colorScale>
    </cfRule>
  </conditionalFormatting>
  <conditionalFormatting sqref="I7:I20">
    <cfRule type="colorScale" priority="14">
      <colorScale>
        <cfvo type="min"/>
        <cfvo type="percentile" val="50"/>
        <cfvo type="max"/>
        <color rgb="FF5A8AC6"/>
        <color rgb="FFFFFFFF"/>
        <color rgb="FFF8696B"/>
      </colorScale>
    </cfRule>
  </conditionalFormatting>
  <conditionalFormatting sqref="I27:I40">
    <cfRule type="colorScale" priority="4">
      <colorScale>
        <cfvo type="min"/>
        <cfvo type="percentile" val="50"/>
        <cfvo type="max"/>
        <color rgb="FF5A8AC6"/>
        <color rgb="FFFFFFFF"/>
        <color rgb="FFF8696B"/>
      </colorScale>
    </cfRule>
  </conditionalFormatting>
  <conditionalFormatting sqref="J7:J20">
    <cfRule type="colorScale" priority="13">
      <colorScale>
        <cfvo type="min"/>
        <cfvo type="percentile" val="50"/>
        <cfvo type="max"/>
        <color rgb="FF5A8AC6"/>
        <color rgb="FFFFFFFF"/>
        <color rgb="FFF8696B"/>
      </colorScale>
    </cfRule>
  </conditionalFormatting>
  <conditionalFormatting sqref="J27:J40">
    <cfRule type="colorScale" priority="3">
      <colorScale>
        <cfvo type="min"/>
        <cfvo type="percentile" val="50"/>
        <cfvo type="max"/>
        <color rgb="FF5A8AC6"/>
        <color rgb="FFFFFFFF"/>
        <color rgb="FFF8696B"/>
      </colorScale>
    </cfRule>
  </conditionalFormatting>
  <conditionalFormatting sqref="K7:K20">
    <cfRule type="colorScale" priority="12">
      <colorScale>
        <cfvo type="min"/>
        <cfvo type="percentile" val="50"/>
        <cfvo type="max"/>
        <color rgb="FF5A8AC6"/>
        <color rgb="FFFFFFFF"/>
        <color rgb="FFF8696B"/>
      </colorScale>
    </cfRule>
  </conditionalFormatting>
  <conditionalFormatting sqref="K27:K40">
    <cfRule type="colorScale" priority="2">
      <colorScale>
        <cfvo type="min"/>
        <cfvo type="percentile" val="50"/>
        <cfvo type="max"/>
        <color rgb="FF5A8AC6"/>
        <color rgb="FFFFFFFF"/>
        <color rgb="FFF8696B"/>
      </colorScale>
    </cfRule>
  </conditionalFormatting>
  <conditionalFormatting sqref="L7:L20">
    <cfRule type="colorScale" priority="11">
      <colorScale>
        <cfvo type="min"/>
        <cfvo type="percentile" val="50"/>
        <cfvo type="max"/>
        <color rgb="FF5A8AC6"/>
        <color rgb="FFFFFFFF"/>
        <color rgb="FFF8696B"/>
      </colorScale>
    </cfRule>
  </conditionalFormatting>
  <conditionalFormatting sqref="L27:L40">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31"/>
  <sheetViews>
    <sheetView zoomScale="75" workbookViewId="0">
      <selection sqref="A1:L1"/>
    </sheetView>
  </sheetViews>
  <sheetFormatPr defaultColWidth="11.42578125" defaultRowHeight="15"/>
  <cols>
    <col min="1" max="1" width="28.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586</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587</v>
      </c>
      <c r="B6" s="5" t="s">
        <v>47</v>
      </c>
      <c r="C6" s="10" t="s">
        <v>48</v>
      </c>
      <c r="D6" s="13" t="s">
        <v>49</v>
      </c>
      <c r="E6" s="5" t="s">
        <v>50</v>
      </c>
      <c r="F6" s="13" t="s">
        <v>51</v>
      </c>
      <c r="G6" s="5" t="s">
        <v>52</v>
      </c>
      <c r="H6" s="13" t="s">
        <v>53</v>
      </c>
      <c r="I6" s="5" t="s">
        <v>54</v>
      </c>
      <c r="J6" s="13" t="s">
        <v>55</v>
      </c>
    </row>
    <row r="7" spans="1:12">
      <c r="A7" s="23" t="s">
        <v>588</v>
      </c>
      <c r="B7" s="23" t="s">
        <v>496</v>
      </c>
      <c r="C7" s="24">
        <v>8000</v>
      </c>
      <c r="D7" s="25">
        <v>0.21164021164021199</v>
      </c>
      <c r="E7" s="27">
        <v>53.384</v>
      </c>
      <c r="F7" s="25">
        <v>0.18608672009258301</v>
      </c>
      <c r="G7" s="26">
        <v>223.53994818000001</v>
      </c>
      <c r="H7" s="25">
        <v>0.151960554421673</v>
      </c>
      <c r="I7" s="26">
        <v>3871.6666660000001</v>
      </c>
      <c r="J7" s="25">
        <v>0.192383442407079</v>
      </c>
    </row>
    <row r="8" spans="1:12">
      <c r="A8" s="7" t="s">
        <v>589</v>
      </c>
      <c r="B8" s="7" t="s">
        <v>498</v>
      </c>
      <c r="C8" s="11">
        <v>15300</v>
      </c>
      <c r="D8" s="15">
        <v>0.52040816326530603</v>
      </c>
      <c r="E8" s="21">
        <v>116.04600000000001</v>
      </c>
      <c r="F8" s="15">
        <v>0.52382693479585596</v>
      </c>
      <c r="G8" s="18">
        <v>506.16768968000002</v>
      </c>
      <c r="H8" s="15">
        <v>0.51594316789511196</v>
      </c>
      <c r="I8" s="18">
        <v>4051.4749999999999</v>
      </c>
      <c r="J8" s="15">
        <v>7.0496128477201006E-2</v>
      </c>
    </row>
    <row r="9" spans="1:12">
      <c r="A9" s="8" t="s">
        <v>66</v>
      </c>
      <c r="B9" s="8" t="s">
        <v>67</v>
      </c>
      <c r="C9" s="12">
        <v>23100</v>
      </c>
      <c r="D9" s="16">
        <v>0.34580838323353302</v>
      </c>
      <c r="E9" s="22">
        <v>169.43</v>
      </c>
      <c r="F9" s="16">
        <v>0.33325334571174597</v>
      </c>
      <c r="G9" s="19">
        <v>729.70763785999998</v>
      </c>
      <c r="H9" s="16">
        <v>0.29758569071481999</v>
      </c>
      <c r="I9" s="19">
        <v>3991.4041665</v>
      </c>
      <c r="J9" s="16">
        <v>0.13907078235673401</v>
      </c>
    </row>
    <row r="12" spans="1:12">
      <c r="A12" s="37" t="s">
        <v>68</v>
      </c>
      <c r="B12" s="41" t="s">
        <v>43</v>
      </c>
      <c r="C12" s="33" t="s">
        <v>44</v>
      </c>
      <c r="D12" s="41" t="s">
        <v>43</v>
      </c>
      <c r="E12" s="41" t="s">
        <v>43</v>
      </c>
      <c r="F12" s="41" t="s">
        <v>43</v>
      </c>
      <c r="G12" s="41" t="s">
        <v>43</v>
      </c>
      <c r="H12" s="41" t="s">
        <v>43</v>
      </c>
      <c r="I12" s="41" t="s">
        <v>43</v>
      </c>
      <c r="J12" s="42" t="s">
        <v>43</v>
      </c>
    </row>
    <row r="13" spans="1:12">
      <c r="A13" s="43" t="s">
        <v>43</v>
      </c>
      <c r="B13" s="43" t="s">
        <v>43</v>
      </c>
      <c r="C13" s="34" t="s">
        <v>45</v>
      </c>
      <c r="D13" s="35" t="s">
        <v>43</v>
      </c>
      <c r="E13" s="35" t="s">
        <v>43</v>
      </c>
      <c r="F13" s="35" t="s">
        <v>43</v>
      </c>
      <c r="G13" s="35" t="s">
        <v>43</v>
      </c>
      <c r="H13" s="35" t="s">
        <v>43</v>
      </c>
      <c r="I13" s="35" t="s">
        <v>43</v>
      </c>
      <c r="J13" s="36" t="s">
        <v>43</v>
      </c>
    </row>
    <row r="14" spans="1:12" ht="17.25">
      <c r="A14" s="6" t="s">
        <v>587</v>
      </c>
      <c r="B14" s="5" t="s">
        <v>47</v>
      </c>
      <c r="C14" s="10" t="s">
        <v>48</v>
      </c>
      <c r="D14" s="13" t="s">
        <v>49</v>
      </c>
      <c r="E14" s="5" t="s">
        <v>50</v>
      </c>
      <c r="F14" s="13" t="s">
        <v>51</v>
      </c>
      <c r="G14" s="5" t="s">
        <v>52</v>
      </c>
      <c r="H14" s="13" t="s">
        <v>53</v>
      </c>
      <c r="I14" s="5" t="s">
        <v>54</v>
      </c>
      <c r="J14" s="13" t="s">
        <v>55</v>
      </c>
    </row>
    <row r="15" spans="1:12">
      <c r="A15" s="23" t="s">
        <v>588</v>
      </c>
      <c r="B15" s="23" t="s">
        <v>496</v>
      </c>
      <c r="C15" s="24">
        <v>64800</v>
      </c>
      <c r="D15" s="25">
        <v>0.14136125654450299</v>
      </c>
      <c r="E15" s="27">
        <v>470.863</v>
      </c>
      <c r="F15" s="25">
        <v>0.12646667479583501</v>
      </c>
      <c r="G15" s="26">
        <v>2012.5895853500001</v>
      </c>
      <c r="H15" s="25">
        <v>0.109185122579085</v>
      </c>
      <c r="I15" s="26">
        <v>3962.0686110000001</v>
      </c>
      <c r="J15" s="25">
        <v>0.13882783224662501</v>
      </c>
    </row>
    <row r="16" spans="1:12">
      <c r="A16" s="7" t="s">
        <v>589</v>
      </c>
      <c r="B16" s="7" t="s">
        <v>498</v>
      </c>
      <c r="C16" s="11">
        <v>54000</v>
      </c>
      <c r="D16" s="15">
        <v>0.35409836065573802</v>
      </c>
      <c r="E16" s="21">
        <v>428.10500000000002</v>
      </c>
      <c r="F16" s="15">
        <v>0.35977417102057502</v>
      </c>
      <c r="G16" s="18">
        <v>2021.43889625</v>
      </c>
      <c r="H16" s="15">
        <v>0.36386519343949902</v>
      </c>
      <c r="I16" s="18">
        <v>4283.1545829999995</v>
      </c>
      <c r="J16" s="15">
        <v>1.9444202741343598E-2</v>
      </c>
    </row>
    <row r="17" spans="1:10">
      <c r="A17" s="8" t="s">
        <v>66</v>
      </c>
      <c r="B17" s="8" t="s">
        <v>67</v>
      </c>
      <c r="C17" s="12">
        <v>115400</v>
      </c>
      <c r="D17" s="16">
        <v>0.193202745688934</v>
      </c>
      <c r="E17" s="22">
        <v>898.96799999999996</v>
      </c>
      <c r="F17" s="16">
        <v>0.182972006728887</v>
      </c>
      <c r="G17" s="19">
        <v>4034.0284815999999</v>
      </c>
      <c r="H17" s="16">
        <v>0.16816664241859</v>
      </c>
      <c r="I17" s="19">
        <v>4112.1661109999995</v>
      </c>
      <c r="J17" s="16">
        <v>9.7375203925465295E-2</v>
      </c>
    </row>
    <row r="19" spans="1:10">
      <c r="A19" s="3" t="str">
        <f>HYPERLINK("#'Index'!A1", "Back to Index tab")</f>
        <v>Back to Index tab</v>
      </c>
    </row>
    <row r="21" spans="1:10">
      <c r="A21" s="2" t="s">
        <v>590</v>
      </c>
    </row>
    <row r="22" spans="1:10">
      <c r="A22" t="s">
        <v>591</v>
      </c>
    </row>
    <row r="24" spans="1:10" ht="17.25">
      <c r="A24" t="s">
        <v>71</v>
      </c>
    </row>
    <row r="25" spans="1:10" ht="17.25">
      <c r="A25" t="s">
        <v>72</v>
      </c>
    </row>
    <row r="26" spans="1:10" ht="17.25">
      <c r="A26" t="s">
        <v>73</v>
      </c>
    </row>
    <row r="27" spans="1:10" ht="17.25">
      <c r="A27" t="s">
        <v>74</v>
      </c>
    </row>
    <row r="28" spans="1:10" ht="17.25">
      <c r="A28" t="s">
        <v>75</v>
      </c>
    </row>
    <row r="29" spans="1:10" ht="17.25">
      <c r="A29" t="s">
        <v>76</v>
      </c>
    </row>
    <row r="30" spans="1:10" ht="17.25">
      <c r="A30" t="s">
        <v>77</v>
      </c>
    </row>
    <row r="31" spans="1:10" ht="17.25">
      <c r="A31" t="s">
        <v>78</v>
      </c>
    </row>
  </sheetData>
  <mergeCells count="8">
    <mergeCell ref="C12:J12"/>
    <mergeCell ref="C13:J13"/>
    <mergeCell ref="A12:B13"/>
    <mergeCell ref="A1:L1"/>
    <mergeCell ref="A2:L2"/>
    <mergeCell ref="C4:J4"/>
    <mergeCell ref="C5:J5"/>
    <mergeCell ref="A4:B5"/>
  </mergeCells>
  <conditionalFormatting sqref="C7:C8">
    <cfRule type="colorScale" priority="20">
      <colorScale>
        <cfvo type="min"/>
        <cfvo type="percentile" val="50"/>
        <cfvo type="max"/>
        <color rgb="FF5A8AC6"/>
        <color rgb="FFFFFFFF"/>
        <color rgb="FFF8696B"/>
      </colorScale>
    </cfRule>
  </conditionalFormatting>
  <conditionalFormatting sqref="C15:C16">
    <cfRule type="colorScale" priority="10">
      <colorScale>
        <cfvo type="min"/>
        <cfvo type="percentile" val="50"/>
        <cfvo type="max"/>
        <color rgb="FF5A8AC6"/>
        <color rgb="FFFFFFFF"/>
        <color rgb="FFF8696B"/>
      </colorScale>
    </cfRule>
  </conditionalFormatting>
  <conditionalFormatting sqref="D7:D8">
    <cfRule type="colorScale" priority="19">
      <colorScale>
        <cfvo type="min"/>
        <cfvo type="percentile" val="50"/>
        <cfvo type="max"/>
        <color rgb="FF5A8AC6"/>
        <color rgb="FFFFFFFF"/>
        <color rgb="FFF8696B"/>
      </colorScale>
    </cfRule>
  </conditionalFormatting>
  <conditionalFormatting sqref="D15:D16">
    <cfRule type="colorScale" priority="9">
      <colorScale>
        <cfvo type="min"/>
        <cfvo type="percentile" val="50"/>
        <cfvo type="max"/>
        <color rgb="FF5A8AC6"/>
        <color rgb="FFFFFFFF"/>
        <color rgb="FFF8696B"/>
      </colorScale>
    </cfRule>
  </conditionalFormatting>
  <conditionalFormatting sqref="E7:E8">
    <cfRule type="colorScale" priority="18">
      <colorScale>
        <cfvo type="min"/>
        <cfvo type="percentile" val="50"/>
        <cfvo type="max"/>
        <color rgb="FF5A8AC6"/>
        <color rgb="FFFFFFFF"/>
        <color rgb="FFF8696B"/>
      </colorScale>
    </cfRule>
  </conditionalFormatting>
  <conditionalFormatting sqref="E15:E16">
    <cfRule type="colorScale" priority="8">
      <colorScale>
        <cfvo type="min"/>
        <cfvo type="percentile" val="50"/>
        <cfvo type="max"/>
        <color rgb="FF5A8AC6"/>
        <color rgb="FFFFFFFF"/>
        <color rgb="FFF8696B"/>
      </colorScale>
    </cfRule>
  </conditionalFormatting>
  <conditionalFormatting sqref="F7:F8">
    <cfRule type="colorScale" priority="17">
      <colorScale>
        <cfvo type="min"/>
        <cfvo type="percentile" val="50"/>
        <cfvo type="max"/>
        <color rgb="FF5A8AC6"/>
        <color rgb="FFFFFFFF"/>
        <color rgb="FFF8696B"/>
      </colorScale>
    </cfRule>
  </conditionalFormatting>
  <conditionalFormatting sqref="F15:F16">
    <cfRule type="colorScale" priority="7">
      <colorScale>
        <cfvo type="min"/>
        <cfvo type="percentile" val="50"/>
        <cfvo type="max"/>
        <color rgb="FF5A8AC6"/>
        <color rgb="FFFFFFFF"/>
        <color rgb="FFF8696B"/>
      </colorScale>
    </cfRule>
  </conditionalFormatting>
  <conditionalFormatting sqref="G7:G8">
    <cfRule type="colorScale" priority="16">
      <colorScale>
        <cfvo type="min"/>
        <cfvo type="percentile" val="50"/>
        <cfvo type="max"/>
        <color rgb="FF5A8AC6"/>
        <color rgb="FFFFFFFF"/>
        <color rgb="FFF8696B"/>
      </colorScale>
    </cfRule>
  </conditionalFormatting>
  <conditionalFormatting sqref="G15:G16">
    <cfRule type="colorScale" priority="6">
      <colorScale>
        <cfvo type="min"/>
        <cfvo type="percentile" val="50"/>
        <cfvo type="max"/>
        <color rgb="FF5A8AC6"/>
        <color rgb="FFFFFFFF"/>
        <color rgb="FFF8696B"/>
      </colorScale>
    </cfRule>
  </conditionalFormatting>
  <conditionalFormatting sqref="H7:H8">
    <cfRule type="colorScale" priority="15">
      <colorScale>
        <cfvo type="min"/>
        <cfvo type="percentile" val="50"/>
        <cfvo type="max"/>
        <color rgb="FF5A8AC6"/>
        <color rgb="FFFFFFFF"/>
        <color rgb="FFF8696B"/>
      </colorScale>
    </cfRule>
  </conditionalFormatting>
  <conditionalFormatting sqref="H15:H16">
    <cfRule type="colorScale" priority="5">
      <colorScale>
        <cfvo type="min"/>
        <cfvo type="percentile" val="50"/>
        <cfvo type="max"/>
        <color rgb="FF5A8AC6"/>
        <color rgb="FFFFFFFF"/>
        <color rgb="FFF8696B"/>
      </colorScale>
    </cfRule>
  </conditionalFormatting>
  <conditionalFormatting sqref="I7:I8">
    <cfRule type="colorScale" priority="14">
      <colorScale>
        <cfvo type="min"/>
        <cfvo type="percentile" val="50"/>
        <cfvo type="max"/>
        <color rgb="FF5A8AC6"/>
        <color rgb="FFFFFFFF"/>
        <color rgb="FFF8696B"/>
      </colorScale>
    </cfRule>
  </conditionalFormatting>
  <conditionalFormatting sqref="I15:I16">
    <cfRule type="colorScale" priority="4">
      <colorScale>
        <cfvo type="min"/>
        <cfvo type="percentile" val="50"/>
        <cfvo type="max"/>
        <color rgb="FF5A8AC6"/>
        <color rgb="FFFFFFFF"/>
        <color rgb="FFF8696B"/>
      </colorScale>
    </cfRule>
  </conditionalFormatting>
  <conditionalFormatting sqref="J7:J8">
    <cfRule type="colorScale" priority="13">
      <colorScale>
        <cfvo type="min"/>
        <cfvo type="percentile" val="50"/>
        <cfvo type="max"/>
        <color rgb="FF5A8AC6"/>
        <color rgb="FFFFFFFF"/>
        <color rgb="FFF8696B"/>
      </colorScale>
    </cfRule>
  </conditionalFormatting>
  <conditionalFormatting sqref="J15:J16">
    <cfRule type="colorScale" priority="3">
      <colorScale>
        <cfvo type="min"/>
        <cfvo type="percentile" val="50"/>
        <cfvo type="max"/>
        <color rgb="FF5A8AC6"/>
        <color rgb="FFFFFFFF"/>
        <color rgb="FFF8696B"/>
      </colorScale>
    </cfRule>
  </conditionalFormatting>
  <conditionalFormatting sqref="K7:K8">
    <cfRule type="colorScale" priority="12">
      <colorScale>
        <cfvo type="min"/>
        <cfvo type="percentile" val="50"/>
        <cfvo type="max"/>
        <color rgb="FF5A8AC6"/>
        <color rgb="FFFFFFFF"/>
        <color rgb="FFF8696B"/>
      </colorScale>
    </cfRule>
  </conditionalFormatting>
  <conditionalFormatting sqref="K15:K16">
    <cfRule type="colorScale" priority="2">
      <colorScale>
        <cfvo type="min"/>
        <cfvo type="percentile" val="50"/>
        <cfvo type="max"/>
        <color rgb="FF5A8AC6"/>
        <color rgb="FFFFFFFF"/>
        <color rgb="FFF8696B"/>
      </colorScale>
    </cfRule>
  </conditionalFormatting>
  <conditionalFormatting sqref="L7:L8">
    <cfRule type="colorScale" priority="11">
      <colorScale>
        <cfvo type="min"/>
        <cfvo type="percentile" val="50"/>
        <cfvo type="max"/>
        <color rgb="FF5A8AC6"/>
        <color rgb="FFFFFFFF"/>
        <color rgb="FFF8696B"/>
      </colorScale>
    </cfRule>
  </conditionalFormatting>
  <conditionalFormatting sqref="L15:L16">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38"/>
  <sheetViews>
    <sheetView zoomScale="75" workbookViewId="0">
      <selection activeCell="N29" sqref="N29"/>
    </sheetView>
  </sheetViews>
  <sheetFormatPr defaultColWidth="11.42578125" defaultRowHeight="15"/>
  <cols>
    <col min="1" max="1" width="30.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592</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593</v>
      </c>
      <c r="B6" s="5" t="s">
        <v>47</v>
      </c>
      <c r="C6" s="10" t="s">
        <v>48</v>
      </c>
      <c r="D6" s="13" t="s">
        <v>49</v>
      </c>
      <c r="E6" s="5" t="s">
        <v>50</v>
      </c>
      <c r="F6" s="13" t="s">
        <v>51</v>
      </c>
      <c r="G6" s="5" t="s">
        <v>52</v>
      </c>
      <c r="H6" s="13" t="s">
        <v>53</v>
      </c>
      <c r="I6" s="5" t="s">
        <v>54</v>
      </c>
      <c r="J6" s="13" t="s">
        <v>55</v>
      </c>
    </row>
    <row r="7" spans="1:12">
      <c r="A7" s="23" t="s">
        <v>594</v>
      </c>
      <c r="B7" s="23" t="s">
        <v>498</v>
      </c>
      <c r="C7" s="24">
        <v>1500</v>
      </c>
      <c r="D7" s="25">
        <v>0.107913669064748</v>
      </c>
      <c r="E7" s="27">
        <v>12.177</v>
      </c>
      <c r="F7" s="25">
        <v>0.106909569798068</v>
      </c>
      <c r="G7" s="26">
        <v>65.984865409999998</v>
      </c>
      <c r="H7" s="25">
        <v>9.6719230069565496E-2</v>
      </c>
      <c r="I7" s="26">
        <v>4908.6836929999999</v>
      </c>
      <c r="J7" s="25">
        <v>6.6134898466130299E-2</v>
      </c>
    </row>
    <row r="8" spans="1:12">
      <c r="A8" s="5" t="s">
        <v>595</v>
      </c>
      <c r="B8" s="5" t="s">
        <v>511</v>
      </c>
      <c r="C8" s="9">
        <v>3000</v>
      </c>
      <c r="D8" s="14">
        <v>0.215827338129496</v>
      </c>
      <c r="E8" s="20">
        <v>21.047000000000001</v>
      </c>
      <c r="F8" s="14">
        <v>0.213516885962688</v>
      </c>
      <c r="G8" s="17">
        <v>92.594354060000001</v>
      </c>
      <c r="H8" s="14">
        <v>0.20202984751903899</v>
      </c>
      <c r="I8" s="17">
        <v>3962.1141659999998</v>
      </c>
      <c r="J8" s="14">
        <v>9.1717394412300104E-2</v>
      </c>
    </row>
    <row r="9" spans="1:12">
      <c r="A9" s="5" t="s">
        <v>596</v>
      </c>
      <c r="B9" s="5" t="s">
        <v>513</v>
      </c>
      <c r="C9" s="9">
        <v>5900</v>
      </c>
      <c r="D9" s="14">
        <v>0.37820512820512803</v>
      </c>
      <c r="E9" s="20">
        <v>45.404000000000003</v>
      </c>
      <c r="F9" s="14">
        <v>0.37896037124828902</v>
      </c>
      <c r="G9" s="17">
        <v>197.67309931</v>
      </c>
      <c r="H9" s="14">
        <v>0.36519485174307798</v>
      </c>
      <c r="I9" s="17">
        <v>4176.6666660000001</v>
      </c>
      <c r="J9" s="14">
        <v>6.4082488766749102E-2</v>
      </c>
    </row>
    <row r="10" spans="1:12">
      <c r="A10" s="5" t="s">
        <v>597</v>
      </c>
      <c r="B10" s="5" t="s">
        <v>515</v>
      </c>
      <c r="C10" s="9">
        <v>12900</v>
      </c>
      <c r="D10" s="14">
        <v>0.74137931034482796</v>
      </c>
      <c r="E10" s="20">
        <v>90.802000000000007</v>
      </c>
      <c r="F10" s="14">
        <v>0.73913503569422601</v>
      </c>
      <c r="G10" s="17">
        <v>373.45531907999998</v>
      </c>
      <c r="H10" s="14">
        <v>0.71912148997671799</v>
      </c>
      <c r="I10" s="17">
        <v>3831.3</v>
      </c>
      <c r="J10" s="14">
        <v>0.11581439787313599</v>
      </c>
    </row>
    <row r="11" spans="1:12">
      <c r="A11" s="7" t="s">
        <v>598</v>
      </c>
      <c r="B11" s="7" t="s">
        <v>502</v>
      </c>
      <c r="C11" s="11"/>
      <c r="D11" s="15"/>
      <c r="E11" s="21"/>
      <c r="F11" s="15"/>
      <c r="G11" s="18"/>
      <c r="H11" s="15"/>
      <c r="I11" s="18"/>
      <c r="J11" s="15"/>
    </row>
    <row r="12" spans="1:12">
      <c r="A12" s="8" t="s">
        <v>66</v>
      </c>
      <c r="B12" s="8" t="s">
        <v>67</v>
      </c>
      <c r="C12" s="12">
        <v>23100</v>
      </c>
      <c r="D12" s="16">
        <v>0.34580838323353302</v>
      </c>
      <c r="E12" s="22">
        <v>169.43</v>
      </c>
      <c r="F12" s="16">
        <v>0.33325334571174597</v>
      </c>
      <c r="G12" s="19">
        <v>729.70763785999998</v>
      </c>
      <c r="H12" s="16">
        <v>0.29758569071481999</v>
      </c>
      <c r="I12" s="19">
        <v>3991.4041665</v>
      </c>
      <c r="J12" s="16">
        <v>0.13907078235673401</v>
      </c>
    </row>
    <row r="15" spans="1:12">
      <c r="A15" s="37" t="s">
        <v>68</v>
      </c>
      <c r="B15" s="41" t="s">
        <v>43</v>
      </c>
      <c r="C15" s="33" t="s">
        <v>44</v>
      </c>
      <c r="D15" s="41" t="s">
        <v>43</v>
      </c>
      <c r="E15" s="41" t="s">
        <v>43</v>
      </c>
      <c r="F15" s="41" t="s">
        <v>43</v>
      </c>
      <c r="G15" s="41" t="s">
        <v>43</v>
      </c>
      <c r="H15" s="41" t="s">
        <v>43</v>
      </c>
      <c r="I15" s="41" t="s">
        <v>43</v>
      </c>
      <c r="J15" s="42" t="s">
        <v>43</v>
      </c>
    </row>
    <row r="16" spans="1:12">
      <c r="A16" s="43" t="s">
        <v>43</v>
      </c>
      <c r="B16" s="43" t="s">
        <v>43</v>
      </c>
      <c r="C16" s="34" t="s">
        <v>45</v>
      </c>
      <c r="D16" s="35" t="s">
        <v>43</v>
      </c>
      <c r="E16" s="35" t="s">
        <v>43</v>
      </c>
      <c r="F16" s="35" t="s">
        <v>43</v>
      </c>
      <c r="G16" s="35" t="s">
        <v>43</v>
      </c>
      <c r="H16" s="35" t="s">
        <v>43</v>
      </c>
      <c r="I16" s="35" t="s">
        <v>43</v>
      </c>
      <c r="J16" s="36" t="s">
        <v>43</v>
      </c>
    </row>
    <row r="17" spans="1:10" ht="17.25">
      <c r="A17" s="6" t="s">
        <v>593</v>
      </c>
      <c r="B17" s="5" t="s">
        <v>47</v>
      </c>
      <c r="C17" s="10" t="s">
        <v>48</v>
      </c>
      <c r="D17" s="13" t="s">
        <v>49</v>
      </c>
      <c r="E17" s="5" t="s">
        <v>50</v>
      </c>
      <c r="F17" s="13" t="s">
        <v>51</v>
      </c>
      <c r="G17" s="5" t="s">
        <v>52</v>
      </c>
      <c r="H17" s="13" t="s">
        <v>53</v>
      </c>
      <c r="I17" s="5" t="s">
        <v>54</v>
      </c>
      <c r="J17" s="13" t="s">
        <v>55</v>
      </c>
    </row>
    <row r="18" spans="1:10">
      <c r="A18" s="23" t="s">
        <v>594</v>
      </c>
      <c r="B18" s="23" t="s">
        <v>498</v>
      </c>
      <c r="C18" s="24">
        <v>19700</v>
      </c>
      <c r="D18" s="25">
        <v>9.7380128521996998E-2</v>
      </c>
      <c r="E18" s="27">
        <v>152.00899999999999</v>
      </c>
      <c r="F18" s="25">
        <v>9.4584369862723894E-2</v>
      </c>
      <c r="G18" s="26">
        <v>754.69484172</v>
      </c>
      <c r="H18" s="25">
        <v>8.6471652904102303E-2</v>
      </c>
      <c r="I18" s="26">
        <v>4328.8900000000003</v>
      </c>
      <c r="J18" s="25">
        <v>9.7119479323583696E-2</v>
      </c>
    </row>
    <row r="19" spans="1:10">
      <c r="A19" s="5" t="s">
        <v>595</v>
      </c>
      <c r="B19" s="5" t="s">
        <v>511</v>
      </c>
      <c r="C19" s="9">
        <v>32900</v>
      </c>
      <c r="D19" s="14">
        <v>0.21171171171171199</v>
      </c>
      <c r="E19" s="20">
        <v>248.79300000000001</v>
      </c>
      <c r="F19" s="14">
        <v>0.204908554513963</v>
      </c>
      <c r="G19" s="17">
        <v>1112.31357404</v>
      </c>
      <c r="H19" s="14">
        <v>0.19309267613397099</v>
      </c>
      <c r="I19" s="17">
        <v>4103.5321665000001</v>
      </c>
      <c r="J19" s="14">
        <v>7.9790380210523107E-2</v>
      </c>
    </row>
    <row r="20" spans="1:10">
      <c r="A20" s="5" t="s">
        <v>596</v>
      </c>
      <c r="B20" s="5" t="s">
        <v>513</v>
      </c>
      <c r="C20" s="9">
        <v>38300</v>
      </c>
      <c r="D20" s="14">
        <v>0.36756238003838798</v>
      </c>
      <c r="E20" s="20">
        <v>287.53899999999999</v>
      </c>
      <c r="F20" s="14">
        <v>0.357607105902018</v>
      </c>
      <c r="G20" s="17">
        <v>1264.6754647099999</v>
      </c>
      <c r="H20" s="14">
        <v>0.34534292261336003</v>
      </c>
      <c r="I20" s="17">
        <v>4136.2433330000003</v>
      </c>
      <c r="J20" s="14">
        <v>6.1151419716349402E-2</v>
      </c>
    </row>
    <row r="21" spans="1:10">
      <c r="A21" s="5" t="s">
        <v>597</v>
      </c>
      <c r="B21" s="5" t="s">
        <v>515</v>
      </c>
      <c r="C21" s="9">
        <v>29400</v>
      </c>
      <c r="D21" s="14">
        <v>0.67586206896551704</v>
      </c>
      <c r="E21" s="20">
        <v>210.62700000000001</v>
      </c>
      <c r="F21" s="14">
        <v>0.66749591187394597</v>
      </c>
      <c r="G21" s="17">
        <v>902.34460113</v>
      </c>
      <c r="H21" s="14">
        <v>0.64497675814955102</v>
      </c>
      <c r="I21" s="17">
        <v>3967.8033329999998</v>
      </c>
      <c r="J21" s="14">
        <v>0.105621568039085</v>
      </c>
    </row>
    <row r="22" spans="1:10">
      <c r="A22" s="7" t="s">
        <v>598</v>
      </c>
      <c r="B22" s="7" t="s">
        <v>502</v>
      </c>
      <c r="C22" s="11"/>
      <c r="D22" s="15"/>
      <c r="E22" s="21"/>
      <c r="F22" s="15"/>
      <c r="G22" s="18"/>
      <c r="H22" s="15"/>
      <c r="I22" s="18"/>
      <c r="J22" s="15"/>
    </row>
    <row r="23" spans="1:10">
      <c r="A23" s="8" t="s">
        <v>66</v>
      </c>
      <c r="B23" s="8" t="s">
        <v>67</v>
      </c>
      <c r="C23" s="12">
        <v>115400</v>
      </c>
      <c r="D23" s="16">
        <v>0.193202745688934</v>
      </c>
      <c r="E23" s="22">
        <v>898.96799999999996</v>
      </c>
      <c r="F23" s="16">
        <v>0.182972006728887</v>
      </c>
      <c r="G23" s="19">
        <v>4034.0284815999999</v>
      </c>
      <c r="H23" s="16">
        <v>0.16816664241859</v>
      </c>
      <c r="I23" s="19">
        <v>4112.1661109999995</v>
      </c>
      <c r="J23" s="16">
        <v>9.7375203925465295E-2</v>
      </c>
    </row>
    <row r="25" spans="1:10">
      <c r="A25" s="3" t="str">
        <f>HYPERLINK("#'Index'!A1", "Back to Index tab")</f>
        <v>Back to Index tab</v>
      </c>
    </row>
    <row r="27" spans="1:10">
      <c r="A27" s="2" t="s">
        <v>599</v>
      </c>
    </row>
    <row r="28" spans="1:10">
      <c r="A28" t="s">
        <v>600</v>
      </c>
    </row>
    <row r="29" spans="1:10">
      <c r="A29" t="s">
        <v>601</v>
      </c>
    </row>
    <row r="31" spans="1:10" ht="17.25">
      <c r="A31" t="s">
        <v>71</v>
      </c>
    </row>
    <row r="32" spans="1:10" ht="17.25">
      <c r="A32" t="s">
        <v>72</v>
      </c>
    </row>
    <row r="33" spans="1:1" ht="17.25">
      <c r="A33" t="s">
        <v>73</v>
      </c>
    </row>
    <row r="34" spans="1:1" ht="17.25">
      <c r="A34" t="s">
        <v>74</v>
      </c>
    </row>
    <row r="35" spans="1:1" ht="17.25">
      <c r="A35" t="s">
        <v>75</v>
      </c>
    </row>
    <row r="36" spans="1:1" ht="17.25">
      <c r="A36" t="s">
        <v>76</v>
      </c>
    </row>
    <row r="37" spans="1:1" ht="17.25">
      <c r="A37" t="s">
        <v>77</v>
      </c>
    </row>
    <row r="38" spans="1:1" ht="17.25">
      <c r="A38" t="s">
        <v>78</v>
      </c>
    </row>
  </sheetData>
  <mergeCells count="8">
    <mergeCell ref="C15:J15"/>
    <mergeCell ref="C16:J16"/>
    <mergeCell ref="A15:B16"/>
    <mergeCell ref="A1:L1"/>
    <mergeCell ref="A2:L2"/>
    <mergeCell ref="C4:J4"/>
    <mergeCell ref="C5:J5"/>
    <mergeCell ref="A4:B5"/>
  </mergeCells>
  <conditionalFormatting sqref="C7:C11">
    <cfRule type="colorScale" priority="20">
      <colorScale>
        <cfvo type="min"/>
        <cfvo type="percentile" val="50"/>
        <cfvo type="max"/>
        <color rgb="FF5A8AC6"/>
        <color rgb="FFFFFFFF"/>
        <color rgb="FFF8696B"/>
      </colorScale>
    </cfRule>
  </conditionalFormatting>
  <conditionalFormatting sqref="C18:C22">
    <cfRule type="colorScale" priority="10">
      <colorScale>
        <cfvo type="min"/>
        <cfvo type="percentile" val="50"/>
        <cfvo type="max"/>
        <color rgb="FF5A8AC6"/>
        <color rgb="FFFFFFFF"/>
        <color rgb="FFF8696B"/>
      </colorScale>
    </cfRule>
  </conditionalFormatting>
  <conditionalFormatting sqref="D7:D11">
    <cfRule type="colorScale" priority="19">
      <colorScale>
        <cfvo type="min"/>
        <cfvo type="percentile" val="50"/>
        <cfvo type="max"/>
        <color rgb="FF5A8AC6"/>
        <color rgb="FFFFFFFF"/>
        <color rgb="FFF8696B"/>
      </colorScale>
    </cfRule>
  </conditionalFormatting>
  <conditionalFormatting sqref="D18:D22">
    <cfRule type="colorScale" priority="9">
      <colorScale>
        <cfvo type="min"/>
        <cfvo type="percentile" val="50"/>
        <cfvo type="max"/>
        <color rgb="FF5A8AC6"/>
        <color rgb="FFFFFFFF"/>
        <color rgb="FFF8696B"/>
      </colorScale>
    </cfRule>
  </conditionalFormatting>
  <conditionalFormatting sqref="E7:E11">
    <cfRule type="colorScale" priority="18">
      <colorScale>
        <cfvo type="min"/>
        <cfvo type="percentile" val="50"/>
        <cfvo type="max"/>
        <color rgb="FF5A8AC6"/>
        <color rgb="FFFFFFFF"/>
        <color rgb="FFF8696B"/>
      </colorScale>
    </cfRule>
  </conditionalFormatting>
  <conditionalFormatting sqref="E18:E22">
    <cfRule type="colorScale" priority="8">
      <colorScale>
        <cfvo type="min"/>
        <cfvo type="percentile" val="50"/>
        <cfvo type="max"/>
        <color rgb="FF5A8AC6"/>
        <color rgb="FFFFFFFF"/>
        <color rgb="FFF8696B"/>
      </colorScale>
    </cfRule>
  </conditionalFormatting>
  <conditionalFormatting sqref="F7:F11">
    <cfRule type="colorScale" priority="17">
      <colorScale>
        <cfvo type="min"/>
        <cfvo type="percentile" val="50"/>
        <cfvo type="max"/>
        <color rgb="FF5A8AC6"/>
        <color rgb="FFFFFFFF"/>
        <color rgb="FFF8696B"/>
      </colorScale>
    </cfRule>
  </conditionalFormatting>
  <conditionalFormatting sqref="F18:F22">
    <cfRule type="colorScale" priority="7">
      <colorScale>
        <cfvo type="min"/>
        <cfvo type="percentile" val="50"/>
        <cfvo type="max"/>
        <color rgb="FF5A8AC6"/>
        <color rgb="FFFFFFFF"/>
        <color rgb="FFF8696B"/>
      </colorScale>
    </cfRule>
  </conditionalFormatting>
  <conditionalFormatting sqref="G7:G11">
    <cfRule type="colorScale" priority="16">
      <colorScale>
        <cfvo type="min"/>
        <cfvo type="percentile" val="50"/>
        <cfvo type="max"/>
        <color rgb="FF5A8AC6"/>
        <color rgb="FFFFFFFF"/>
        <color rgb="FFF8696B"/>
      </colorScale>
    </cfRule>
  </conditionalFormatting>
  <conditionalFormatting sqref="G18:G22">
    <cfRule type="colorScale" priority="6">
      <colorScale>
        <cfvo type="min"/>
        <cfvo type="percentile" val="50"/>
        <cfvo type="max"/>
        <color rgb="FF5A8AC6"/>
        <color rgb="FFFFFFFF"/>
        <color rgb="FFF8696B"/>
      </colorScale>
    </cfRule>
  </conditionalFormatting>
  <conditionalFormatting sqref="H7:H11">
    <cfRule type="colorScale" priority="15">
      <colorScale>
        <cfvo type="min"/>
        <cfvo type="percentile" val="50"/>
        <cfvo type="max"/>
        <color rgb="FF5A8AC6"/>
        <color rgb="FFFFFFFF"/>
        <color rgb="FFF8696B"/>
      </colorScale>
    </cfRule>
  </conditionalFormatting>
  <conditionalFormatting sqref="H18:H22">
    <cfRule type="colorScale" priority="5">
      <colorScale>
        <cfvo type="min"/>
        <cfvo type="percentile" val="50"/>
        <cfvo type="max"/>
        <color rgb="FF5A8AC6"/>
        <color rgb="FFFFFFFF"/>
        <color rgb="FFF8696B"/>
      </colorScale>
    </cfRule>
  </conditionalFormatting>
  <conditionalFormatting sqref="I7:I11">
    <cfRule type="colorScale" priority="14">
      <colorScale>
        <cfvo type="min"/>
        <cfvo type="percentile" val="50"/>
        <cfvo type="max"/>
        <color rgb="FF5A8AC6"/>
        <color rgb="FFFFFFFF"/>
        <color rgb="FFF8696B"/>
      </colorScale>
    </cfRule>
  </conditionalFormatting>
  <conditionalFormatting sqref="I18:I22">
    <cfRule type="colorScale" priority="4">
      <colorScale>
        <cfvo type="min"/>
        <cfvo type="percentile" val="50"/>
        <cfvo type="max"/>
        <color rgb="FF5A8AC6"/>
        <color rgb="FFFFFFFF"/>
        <color rgb="FFF8696B"/>
      </colorScale>
    </cfRule>
  </conditionalFormatting>
  <conditionalFormatting sqref="J7:J11">
    <cfRule type="colorScale" priority="13">
      <colorScale>
        <cfvo type="min"/>
        <cfvo type="percentile" val="50"/>
        <cfvo type="max"/>
        <color rgb="FF5A8AC6"/>
        <color rgb="FFFFFFFF"/>
        <color rgb="FFF8696B"/>
      </colorScale>
    </cfRule>
  </conditionalFormatting>
  <conditionalFormatting sqref="J18:J22">
    <cfRule type="colorScale" priority="3">
      <colorScale>
        <cfvo type="min"/>
        <cfvo type="percentile" val="50"/>
        <cfvo type="max"/>
        <color rgb="FF5A8AC6"/>
        <color rgb="FFFFFFFF"/>
        <color rgb="FFF8696B"/>
      </colorScale>
    </cfRule>
  </conditionalFormatting>
  <conditionalFormatting sqref="K7:K11">
    <cfRule type="colorScale" priority="12">
      <colorScale>
        <cfvo type="min"/>
        <cfvo type="percentile" val="50"/>
        <cfvo type="max"/>
        <color rgb="FF5A8AC6"/>
        <color rgb="FFFFFFFF"/>
        <color rgb="FFF8696B"/>
      </colorScale>
    </cfRule>
  </conditionalFormatting>
  <conditionalFormatting sqref="K18:K22">
    <cfRule type="colorScale" priority="2">
      <colorScale>
        <cfvo type="min"/>
        <cfvo type="percentile" val="50"/>
        <cfvo type="max"/>
        <color rgb="FF5A8AC6"/>
        <color rgb="FFFFFFFF"/>
        <color rgb="FFF8696B"/>
      </colorScale>
    </cfRule>
  </conditionalFormatting>
  <conditionalFormatting sqref="L7:L11">
    <cfRule type="colorScale" priority="11">
      <colorScale>
        <cfvo type="min"/>
        <cfvo type="percentile" val="50"/>
        <cfvo type="max"/>
        <color rgb="FF5A8AC6"/>
        <color rgb="FFFFFFFF"/>
        <color rgb="FFF8696B"/>
      </colorScale>
    </cfRule>
  </conditionalFormatting>
  <conditionalFormatting sqref="L18:L22">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51"/>
  <sheetViews>
    <sheetView zoomScale="75" workbookViewId="0">
      <selection sqref="A1:L1"/>
    </sheetView>
  </sheetViews>
  <sheetFormatPr defaultColWidth="11.42578125" defaultRowHeight="15"/>
  <cols>
    <col min="1" max="1" width="26.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602</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603</v>
      </c>
      <c r="B6" s="5" t="s">
        <v>47</v>
      </c>
      <c r="C6" s="10" t="s">
        <v>48</v>
      </c>
      <c r="D6" s="13" t="s">
        <v>49</v>
      </c>
      <c r="E6" s="5" t="s">
        <v>50</v>
      </c>
      <c r="F6" s="13" t="s">
        <v>51</v>
      </c>
      <c r="G6" s="5" t="s">
        <v>52</v>
      </c>
      <c r="H6" s="13" t="s">
        <v>53</v>
      </c>
      <c r="I6" s="5" t="s">
        <v>54</v>
      </c>
      <c r="J6" s="13" t="s">
        <v>55</v>
      </c>
    </row>
    <row r="7" spans="1:12">
      <c r="A7" s="23" t="s">
        <v>509</v>
      </c>
      <c r="B7" s="23" t="s">
        <v>498</v>
      </c>
      <c r="C7" s="24">
        <v>1800</v>
      </c>
      <c r="D7" s="25">
        <v>0.418604651162791</v>
      </c>
      <c r="E7" s="27">
        <v>11.381</v>
      </c>
      <c r="F7" s="25">
        <v>0.402269192704652</v>
      </c>
      <c r="G7" s="26">
        <v>16.48549976</v>
      </c>
      <c r="H7" s="25">
        <v>0.369195418476291</v>
      </c>
      <c r="I7" s="26">
        <v>1000</v>
      </c>
      <c r="J7" s="25">
        <v>0.117578930466714</v>
      </c>
    </row>
    <row r="8" spans="1:12">
      <c r="A8" s="5" t="s">
        <v>510</v>
      </c>
      <c r="B8" s="5" t="s">
        <v>511</v>
      </c>
      <c r="C8" s="9">
        <v>2400</v>
      </c>
      <c r="D8" s="14">
        <v>0.44444444444444398</v>
      </c>
      <c r="E8" s="20">
        <v>14.19</v>
      </c>
      <c r="F8" s="14">
        <v>0.427345279325403</v>
      </c>
      <c r="G8" s="17">
        <v>33.969263750000003</v>
      </c>
      <c r="H8" s="14">
        <v>0.40970937929679502</v>
      </c>
      <c r="I8" s="17">
        <v>1929.0979359999999</v>
      </c>
      <c r="J8" s="14">
        <v>5.7415604867573397E-2</v>
      </c>
    </row>
    <row r="9" spans="1:12">
      <c r="A9" s="5" t="s">
        <v>512</v>
      </c>
      <c r="B9" s="5" t="s">
        <v>513</v>
      </c>
      <c r="C9" s="9">
        <v>2600</v>
      </c>
      <c r="D9" s="14">
        <v>0.40625</v>
      </c>
      <c r="E9" s="20">
        <v>16.888000000000002</v>
      </c>
      <c r="F9" s="14">
        <v>0.38695781683202302</v>
      </c>
      <c r="G9" s="17">
        <v>51.162771900000003</v>
      </c>
      <c r="H9" s="14">
        <v>0.37920546105650599</v>
      </c>
      <c r="I9" s="17">
        <v>2697.0230000000001</v>
      </c>
      <c r="J9" s="14">
        <v>4.7395075606398301E-2</v>
      </c>
    </row>
    <row r="10" spans="1:12">
      <c r="A10" s="5" t="s">
        <v>514</v>
      </c>
      <c r="B10" s="5" t="s">
        <v>515</v>
      </c>
      <c r="C10" s="9">
        <v>3800</v>
      </c>
      <c r="D10" s="14">
        <v>0.36538461538461497</v>
      </c>
      <c r="E10" s="20">
        <v>22.346</v>
      </c>
      <c r="F10" s="14">
        <v>0.35983896940418703</v>
      </c>
      <c r="G10" s="17">
        <v>76.182208419999995</v>
      </c>
      <c r="H10" s="14">
        <v>0.34781561911236297</v>
      </c>
      <c r="I10" s="17">
        <v>3240.875</v>
      </c>
      <c r="J10" s="14">
        <v>4.7921562867215002E-2</v>
      </c>
    </row>
    <row r="11" spans="1:12">
      <c r="A11" s="5" t="s">
        <v>516</v>
      </c>
      <c r="B11" s="5" t="s">
        <v>517</v>
      </c>
      <c r="C11" s="9">
        <v>2500</v>
      </c>
      <c r="D11" s="14">
        <v>0.409836065573771</v>
      </c>
      <c r="E11" s="20">
        <v>17.875</v>
      </c>
      <c r="F11" s="14">
        <v>0.38955236891426598</v>
      </c>
      <c r="G11" s="17">
        <v>73.699537309999997</v>
      </c>
      <c r="H11" s="14">
        <v>0.38388276725273901</v>
      </c>
      <c r="I11" s="17">
        <v>3893.6071419999998</v>
      </c>
      <c r="J11" s="14">
        <v>2.68402879783654E-2</v>
      </c>
    </row>
    <row r="12" spans="1:12">
      <c r="A12" s="5" t="s">
        <v>518</v>
      </c>
      <c r="B12" s="5" t="s">
        <v>519</v>
      </c>
      <c r="C12" s="9">
        <v>2500</v>
      </c>
      <c r="D12" s="14">
        <v>0.34246575342465801</v>
      </c>
      <c r="E12" s="20">
        <v>19.864999999999998</v>
      </c>
      <c r="F12" s="14">
        <v>0.33809313091429</v>
      </c>
      <c r="G12" s="17">
        <v>89.730061460000002</v>
      </c>
      <c r="H12" s="14">
        <v>0.32683488123703502</v>
      </c>
      <c r="I12" s="17">
        <v>4364.2425000000003</v>
      </c>
      <c r="J12" s="14">
        <v>3.4371855559050001E-2</v>
      </c>
    </row>
    <row r="13" spans="1:12">
      <c r="A13" s="5" t="s">
        <v>520</v>
      </c>
      <c r="B13" s="5" t="s">
        <v>521</v>
      </c>
      <c r="C13" s="9">
        <v>2700</v>
      </c>
      <c r="D13" s="14">
        <v>0.355263157894737</v>
      </c>
      <c r="E13" s="20">
        <v>21.893000000000001</v>
      </c>
      <c r="F13" s="14">
        <v>0.346150805571806</v>
      </c>
      <c r="G13" s="17">
        <v>108.63080844</v>
      </c>
      <c r="H13" s="14">
        <v>0.33408374696041199</v>
      </c>
      <c r="I13" s="17">
        <v>4830.3566659999997</v>
      </c>
      <c r="J13" s="14">
        <v>2.89460787210871E-2</v>
      </c>
    </row>
    <row r="14" spans="1:12">
      <c r="A14" s="5" t="s">
        <v>522</v>
      </c>
      <c r="B14" s="5" t="s">
        <v>523</v>
      </c>
      <c r="C14" s="9">
        <v>2500</v>
      </c>
      <c r="D14" s="14">
        <v>0.30487804878048802</v>
      </c>
      <c r="E14" s="20">
        <v>20.361999999999998</v>
      </c>
      <c r="F14" s="14">
        <v>0.29348092417232402</v>
      </c>
      <c r="G14" s="17">
        <v>113.35417791</v>
      </c>
      <c r="H14" s="14">
        <v>0.2797192477414</v>
      </c>
      <c r="I14" s="17">
        <v>5400.6795830000001</v>
      </c>
      <c r="J14" s="14">
        <v>2.82763732640498E-2</v>
      </c>
    </row>
    <row r="15" spans="1:12">
      <c r="A15" s="5" t="s">
        <v>524</v>
      </c>
      <c r="B15" s="5" t="s">
        <v>500</v>
      </c>
      <c r="C15" s="9">
        <v>2100</v>
      </c>
      <c r="D15" s="14">
        <v>0.25609756097560998</v>
      </c>
      <c r="E15" s="20">
        <v>17.617999999999999</v>
      </c>
      <c r="F15" s="14">
        <v>0.24944427926206</v>
      </c>
      <c r="G15" s="17">
        <v>111.0936102</v>
      </c>
      <c r="H15" s="14">
        <v>0.22698521446057099</v>
      </c>
      <c r="I15" s="17">
        <v>6147.46875</v>
      </c>
      <c r="J15" s="14">
        <v>4.2888964191209598E-2</v>
      </c>
    </row>
    <row r="16" spans="1:12">
      <c r="A16" s="7" t="s">
        <v>525</v>
      </c>
      <c r="B16" s="7" t="s">
        <v>526</v>
      </c>
      <c r="C16" s="11">
        <v>830</v>
      </c>
      <c r="D16" s="15">
        <v>0.21842105263157899</v>
      </c>
      <c r="E16" s="21">
        <v>7.0119999999999996</v>
      </c>
      <c r="F16" s="15">
        <v>0.210741442010038</v>
      </c>
      <c r="G16" s="18">
        <v>55.399698710000003</v>
      </c>
      <c r="H16" s="15">
        <v>0.194920547113003</v>
      </c>
      <c r="I16" s="18">
        <v>7547.2337500000003</v>
      </c>
      <c r="J16" s="15">
        <v>3.8490762542982997E-2</v>
      </c>
    </row>
    <row r="17" spans="1:10">
      <c r="A17" s="8" t="s">
        <v>66</v>
      </c>
      <c r="B17" s="8" t="s">
        <v>67</v>
      </c>
      <c r="C17" s="12">
        <v>23100</v>
      </c>
      <c r="D17" s="16">
        <v>0.34580838323353302</v>
      </c>
      <c r="E17" s="22">
        <v>169.43</v>
      </c>
      <c r="F17" s="16">
        <v>0.33325334571174597</v>
      </c>
      <c r="G17" s="19">
        <v>729.70763785999998</v>
      </c>
      <c r="H17" s="16">
        <v>0.29758569071481999</v>
      </c>
      <c r="I17" s="19">
        <v>3991.4041665</v>
      </c>
      <c r="J17" s="16">
        <v>0.13907078235673401</v>
      </c>
    </row>
    <row r="20" spans="1:10">
      <c r="A20" s="37" t="s">
        <v>68</v>
      </c>
      <c r="B20" s="41" t="s">
        <v>43</v>
      </c>
      <c r="C20" s="33" t="s">
        <v>44</v>
      </c>
      <c r="D20" s="41" t="s">
        <v>43</v>
      </c>
      <c r="E20" s="41" t="s">
        <v>43</v>
      </c>
      <c r="F20" s="41" t="s">
        <v>43</v>
      </c>
      <c r="G20" s="41" t="s">
        <v>43</v>
      </c>
      <c r="H20" s="41" t="s">
        <v>43</v>
      </c>
      <c r="I20" s="41" t="s">
        <v>43</v>
      </c>
      <c r="J20" s="42" t="s">
        <v>43</v>
      </c>
    </row>
    <row r="21" spans="1:10">
      <c r="A21" s="43" t="s">
        <v>43</v>
      </c>
      <c r="B21" s="43" t="s">
        <v>43</v>
      </c>
      <c r="C21" s="34" t="s">
        <v>45</v>
      </c>
      <c r="D21" s="35" t="s">
        <v>43</v>
      </c>
      <c r="E21" s="35" t="s">
        <v>43</v>
      </c>
      <c r="F21" s="35" t="s">
        <v>43</v>
      </c>
      <c r="G21" s="35" t="s">
        <v>43</v>
      </c>
      <c r="H21" s="35" t="s">
        <v>43</v>
      </c>
      <c r="I21" s="35" t="s">
        <v>43</v>
      </c>
      <c r="J21" s="36" t="s">
        <v>43</v>
      </c>
    </row>
    <row r="22" spans="1:10" ht="17.25">
      <c r="A22" s="6" t="s">
        <v>603</v>
      </c>
      <c r="B22" s="5" t="s">
        <v>47</v>
      </c>
      <c r="C22" s="10" t="s">
        <v>48</v>
      </c>
      <c r="D22" s="13" t="s">
        <v>49</v>
      </c>
      <c r="E22" s="5" t="s">
        <v>50</v>
      </c>
      <c r="F22" s="13" t="s">
        <v>51</v>
      </c>
      <c r="G22" s="5" t="s">
        <v>52</v>
      </c>
      <c r="H22" s="13" t="s">
        <v>53</v>
      </c>
      <c r="I22" s="5" t="s">
        <v>54</v>
      </c>
      <c r="J22" s="13" t="s">
        <v>55</v>
      </c>
    </row>
    <row r="23" spans="1:10">
      <c r="A23" s="23" t="s">
        <v>509</v>
      </c>
      <c r="B23" s="23" t="s">
        <v>498</v>
      </c>
      <c r="C23" s="24">
        <v>8500</v>
      </c>
      <c r="D23" s="25">
        <v>0.18722466960352399</v>
      </c>
      <c r="E23" s="27">
        <v>49.929000000000002</v>
      </c>
      <c r="F23" s="25">
        <v>0.172100125467055</v>
      </c>
      <c r="G23" s="26">
        <v>76.324575820000007</v>
      </c>
      <c r="H23" s="25">
        <v>0.15903793995733301</v>
      </c>
      <c r="I23" s="26">
        <v>1000</v>
      </c>
      <c r="J23" s="25">
        <v>6.3943939310475803E-2</v>
      </c>
    </row>
    <row r="24" spans="1:10">
      <c r="A24" s="5" t="s">
        <v>510</v>
      </c>
      <c r="B24" s="5" t="s">
        <v>511</v>
      </c>
      <c r="C24" s="9">
        <v>13300</v>
      </c>
      <c r="D24" s="14">
        <v>0.217320261437909</v>
      </c>
      <c r="E24" s="20">
        <v>83.096000000000004</v>
      </c>
      <c r="F24" s="14">
        <v>0.20090374772431099</v>
      </c>
      <c r="G24" s="17">
        <v>197.69102613999999</v>
      </c>
      <c r="H24" s="14">
        <v>0.18750377136983501</v>
      </c>
      <c r="I24" s="17">
        <v>1888.383333</v>
      </c>
      <c r="J24" s="14">
        <v>7.1188065910619006E-2</v>
      </c>
    </row>
    <row r="25" spans="1:10">
      <c r="A25" s="5" t="s">
        <v>512</v>
      </c>
      <c r="B25" s="5" t="s">
        <v>513</v>
      </c>
      <c r="C25" s="9">
        <v>12800</v>
      </c>
      <c r="D25" s="14">
        <v>0.20813008130081301</v>
      </c>
      <c r="E25" s="20">
        <v>83.38</v>
      </c>
      <c r="F25" s="14">
        <v>0.194428315926193</v>
      </c>
      <c r="G25" s="17">
        <v>247.25926573000001</v>
      </c>
      <c r="H25" s="14">
        <v>0.18403907828547</v>
      </c>
      <c r="I25" s="17">
        <v>2660.4839999999999</v>
      </c>
      <c r="J25" s="14">
        <v>6.4679530842821895E-2</v>
      </c>
    </row>
    <row r="26" spans="1:10">
      <c r="A26" s="5" t="s">
        <v>514</v>
      </c>
      <c r="B26" s="5" t="s">
        <v>515</v>
      </c>
      <c r="C26" s="9">
        <v>14800</v>
      </c>
      <c r="D26" s="14">
        <v>0.21173104434907</v>
      </c>
      <c r="E26" s="20">
        <v>96.584000000000003</v>
      </c>
      <c r="F26" s="14">
        <v>0.19779036073026601</v>
      </c>
      <c r="G26" s="17">
        <v>337.19048407999998</v>
      </c>
      <c r="H26" s="14">
        <v>0.18944795415915799</v>
      </c>
      <c r="I26" s="17">
        <v>3319.9344544999999</v>
      </c>
      <c r="J26" s="14">
        <v>5.0904958690680402E-2</v>
      </c>
    </row>
    <row r="27" spans="1:10">
      <c r="A27" s="5" t="s">
        <v>516</v>
      </c>
      <c r="B27" s="5" t="s">
        <v>517</v>
      </c>
      <c r="C27" s="9">
        <v>14000</v>
      </c>
      <c r="D27" s="14">
        <v>0.21021021021021</v>
      </c>
      <c r="E27" s="20">
        <v>98.984999999999999</v>
      </c>
      <c r="F27" s="14">
        <v>0.19993011484595</v>
      </c>
      <c r="G27" s="17">
        <v>398.44601764999999</v>
      </c>
      <c r="H27" s="14">
        <v>0.19352972204911201</v>
      </c>
      <c r="I27" s="17">
        <v>3876</v>
      </c>
      <c r="J27" s="14">
        <v>3.4419763177815199E-2</v>
      </c>
    </row>
    <row r="28" spans="1:10">
      <c r="A28" s="5" t="s">
        <v>518</v>
      </c>
      <c r="B28" s="5" t="s">
        <v>519</v>
      </c>
      <c r="C28" s="9">
        <v>12800</v>
      </c>
      <c r="D28" s="14">
        <v>0.19482496194825</v>
      </c>
      <c r="E28" s="20">
        <v>100.164</v>
      </c>
      <c r="F28" s="14">
        <v>0.19307122493942699</v>
      </c>
      <c r="G28" s="17">
        <v>452.55240656000001</v>
      </c>
      <c r="H28" s="14">
        <v>0.18460509234844999</v>
      </c>
      <c r="I28" s="17">
        <v>4312.9750000000004</v>
      </c>
      <c r="J28" s="14">
        <v>3.6437815215749902E-2</v>
      </c>
    </row>
    <row r="29" spans="1:10">
      <c r="A29" s="5" t="s">
        <v>520</v>
      </c>
      <c r="B29" s="5" t="s">
        <v>521</v>
      </c>
      <c r="C29" s="9">
        <v>13900</v>
      </c>
      <c r="D29" s="14">
        <v>0.194677871148459</v>
      </c>
      <c r="E29" s="20">
        <v>113.753</v>
      </c>
      <c r="F29" s="14">
        <v>0.18841981643838801</v>
      </c>
      <c r="G29" s="17">
        <v>569.04313649000005</v>
      </c>
      <c r="H29" s="14">
        <v>0.17961956867360901</v>
      </c>
      <c r="I29" s="17">
        <v>4761.0625</v>
      </c>
      <c r="J29" s="14">
        <v>4.1842933740326299E-2</v>
      </c>
    </row>
    <row r="30" spans="1:10">
      <c r="A30" s="5" t="s">
        <v>522</v>
      </c>
      <c r="B30" s="5" t="s">
        <v>523</v>
      </c>
      <c r="C30" s="9">
        <v>12900</v>
      </c>
      <c r="D30" s="14">
        <v>0.183499288762447</v>
      </c>
      <c r="E30" s="20">
        <v>108.744</v>
      </c>
      <c r="F30" s="14">
        <v>0.17731831004288501</v>
      </c>
      <c r="G30" s="17">
        <v>606.18906153</v>
      </c>
      <c r="H30" s="14">
        <v>0.168619646634421</v>
      </c>
      <c r="I30" s="17">
        <v>5328.3774999999996</v>
      </c>
      <c r="J30" s="14">
        <v>3.9655558514365301E-2</v>
      </c>
    </row>
    <row r="31" spans="1:10">
      <c r="A31" s="5" t="s">
        <v>524</v>
      </c>
      <c r="B31" s="5" t="s">
        <v>500</v>
      </c>
      <c r="C31" s="9">
        <v>12900</v>
      </c>
      <c r="D31" s="14">
        <v>0.173620457604307</v>
      </c>
      <c r="E31" s="20">
        <v>111.17100000000001</v>
      </c>
      <c r="F31" s="14">
        <v>0.16885101238310599</v>
      </c>
      <c r="G31" s="17">
        <v>708.59963736999998</v>
      </c>
      <c r="H31" s="14">
        <v>0.15832046873276701</v>
      </c>
      <c r="I31" s="17">
        <v>6079.7825000000003</v>
      </c>
      <c r="J31" s="14">
        <v>4.7032322316797499E-2</v>
      </c>
    </row>
    <row r="32" spans="1:10">
      <c r="A32" s="7" t="s">
        <v>525</v>
      </c>
      <c r="B32" s="7" t="s">
        <v>526</v>
      </c>
      <c r="C32" s="11">
        <v>5900</v>
      </c>
      <c r="D32" s="15">
        <v>0.13439635535307501</v>
      </c>
      <c r="E32" s="21">
        <v>53.161999999999999</v>
      </c>
      <c r="F32" s="15">
        <v>0.13192316186779901</v>
      </c>
      <c r="G32" s="18">
        <v>440.73287023</v>
      </c>
      <c r="H32" s="15">
        <v>0.123055490344313</v>
      </c>
      <c r="I32" s="18">
        <v>7542.7019689999997</v>
      </c>
      <c r="J32" s="15">
        <v>5.7043696686201698E-2</v>
      </c>
    </row>
    <row r="33" spans="1:10">
      <c r="A33" s="8" t="s">
        <v>66</v>
      </c>
      <c r="B33" s="8" t="s">
        <v>67</v>
      </c>
      <c r="C33" s="12">
        <v>115400</v>
      </c>
      <c r="D33" s="16">
        <v>0.193202745688934</v>
      </c>
      <c r="E33" s="22">
        <v>898.96799999999996</v>
      </c>
      <c r="F33" s="16">
        <v>0.182972006728887</v>
      </c>
      <c r="G33" s="19">
        <v>4034.0284815999999</v>
      </c>
      <c r="H33" s="16">
        <v>0.16816664241859</v>
      </c>
      <c r="I33" s="19">
        <v>4112.1661109999995</v>
      </c>
      <c r="J33" s="16">
        <v>9.7375203925465295E-2</v>
      </c>
    </row>
    <row r="35" spans="1:10">
      <c r="A35" s="3" t="str">
        <f>HYPERLINK("#'Index'!A1", "Back to Index tab")</f>
        <v>Back to Index tab</v>
      </c>
    </row>
    <row r="37" spans="1:10">
      <c r="A37" s="2" t="s">
        <v>604</v>
      </c>
    </row>
    <row r="38" spans="1:10">
      <c r="A38" t="s">
        <v>605</v>
      </c>
    </row>
    <row r="39" spans="1:10">
      <c r="A39" t="s">
        <v>606</v>
      </c>
    </row>
    <row r="40" spans="1:10">
      <c r="A40" t="s">
        <v>607</v>
      </c>
    </row>
    <row r="41" spans="1:10">
      <c r="A41" t="s">
        <v>608</v>
      </c>
    </row>
    <row r="42" spans="1:10">
      <c r="A42" t="s">
        <v>609</v>
      </c>
    </row>
    <row r="44" spans="1:10" ht="17.25">
      <c r="A44" t="s">
        <v>71</v>
      </c>
    </row>
    <row r="45" spans="1:10" ht="17.25">
      <c r="A45" t="s">
        <v>72</v>
      </c>
    </row>
    <row r="46" spans="1:10" ht="17.25">
      <c r="A46" t="s">
        <v>73</v>
      </c>
    </row>
    <row r="47" spans="1:10" ht="17.25">
      <c r="A47" t="s">
        <v>74</v>
      </c>
    </row>
    <row r="48" spans="1:10" ht="17.25">
      <c r="A48" t="s">
        <v>75</v>
      </c>
    </row>
    <row r="49" spans="1:1" ht="17.25">
      <c r="A49" t="s">
        <v>76</v>
      </c>
    </row>
    <row r="50" spans="1:1" ht="17.25">
      <c r="A50" t="s">
        <v>77</v>
      </c>
    </row>
    <row r="51" spans="1:1" ht="17.25">
      <c r="A51" t="s">
        <v>78</v>
      </c>
    </row>
  </sheetData>
  <mergeCells count="8">
    <mergeCell ref="C20:J20"/>
    <mergeCell ref="C21:J21"/>
    <mergeCell ref="A20:B21"/>
    <mergeCell ref="A1:L1"/>
    <mergeCell ref="A2:L2"/>
    <mergeCell ref="C4:J4"/>
    <mergeCell ref="C5:J5"/>
    <mergeCell ref="A4:B5"/>
  </mergeCells>
  <conditionalFormatting sqref="C7:C16">
    <cfRule type="colorScale" priority="20">
      <colorScale>
        <cfvo type="min"/>
        <cfvo type="percentile" val="50"/>
        <cfvo type="max"/>
        <color rgb="FF5A8AC6"/>
        <color rgb="FFFFFFFF"/>
        <color rgb="FFF8696B"/>
      </colorScale>
    </cfRule>
  </conditionalFormatting>
  <conditionalFormatting sqref="C23:C32">
    <cfRule type="colorScale" priority="10">
      <colorScale>
        <cfvo type="min"/>
        <cfvo type="percentile" val="50"/>
        <cfvo type="max"/>
        <color rgb="FF5A8AC6"/>
        <color rgb="FFFFFFFF"/>
        <color rgb="FFF8696B"/>
      </colorScale>
    </cfRule>
  </conditionalFormatting>
  <conditionalFormatting sqref="D7:D16">
    <cfRule type="colorScale" priority="19">
      <colorScale>
        <cfvo type="min"/>
        <cfvo type="percentile" val="50"/>
        <cfvo type="max"/>
        <color rgb="FF5A8AC6"/>
        <color rgb="FFFFFFFF"/>
        <color rgb="FFF8696B"/>
      </colorScale>
    </cfRule>
  </conditionalFormatting>
  <conditionalFormatting sqref="D23:D32">
    <cfRule type="colorScale" priority="9">
      <colorScale>
        <cfvo type="min"/>
        <cfvo type="percentile" val="50"/>
        <cfvo type="max"/>
        <color rgb="FF5A8AC6"/>
        <color rgb="FFFFFFFF"/>
        <color rgb="FFF8696B"/>
      </colorScale>
    </cfRule>
  </conditionalFormatting>
  <conditionalFormatting sqref="E7:E16">
    <cfRule type="colorScale" priority="18">
      <colorScale>
        <cfvo type="min"/>
        <cfvo type="percentile" val="50"/>
        <cfvo type="max"/>
        <color rgb="FF5A8AC6"/>
        <color rgb="FFFFFFFF"/>
        <color rgb="FFF8696B"/>
      </colorScale>
    </cfRule>
  </conditionalFormatting>
  <conditionalFormatting sqref="E23:E32">
    <cfRule type="colorScale" priority="8">
      <colorScale>
        <cfvo type="min"/>
        <cfvo type="percentile" val="50"/>
        <cfvo type="max"/>
        <color rgb="FF5A8AC6"/>
        <color rgb="FFFFFFFF"/>
        <color rgb="FFF8696B"/>
      </colorScale>
    </cfRule>
  </conditionalFormatting>
  <conditionalFormatting sqref="F7:F16">
    <cfRule type="colorScale" priority="17">
      <colorScale>
        <cfvo type="min"/>
        <cfvo type="percentile" val="50"/>
        <cfvo type="max"/>
        <color rgb="FF5A8AC6"/>
        <color rgb="FFFFFFFF"/>
        <color rgb="FFF8696B"/>
      </colorScale>
    </cfRule>
  </conditionalFormatting>
  <conditionalFormatting sqref="F23:F32">
    <cfRule type="colorScale" priority="7">
      <colorScale>
        <cfvo type="min"/>
        <cfvo type="percentile" val="50"/>
        <cfvo type="max"/>
        <color rgb="FF5A8AC6"/>
        <color rgb="FFFFFFFF"/>
        <color rgb="FFF8696B"/>
      </colorScale>
    </cfRule>
  </conditionalFormatting>
  <conditionalFormatting sqref="G7:G16">
    <cfRule type="colorScale" priority="16">
      <colorScale>
        <cfvo type="min"/>
        <cfvo type="percentile" val="50"/>
        <cfvo type="max"/>
        <color rgb="FF5A8AC6"/>
        <color rgb="FFFFFFFF"/>
        <color rgb="FFF8696B"/>
      </colorScale>
    </cfRule>
  </conditionalFormatting>
  <conditionalFormatting sqref="G23:G32">
    <cfRule type="colorScale" priority="6">
      <colorScale>
        <cfvo type="min"/>
        <cfvo type="percentile" val="50"/>
        <cfvo type="max"/>
        <color rgb="FF5A8AC6"/>
        <color rgb="FFFFFFFF"/>
        <color rgb="FFF8696B"/>
      </colorScale>
    </cfRule>
  </conditionalFormatting>
  <conditionalFormatting sqref="H7:H16">
    <cfRule type="colorScale" priority="15">
      <colorScale>
        <cfvo type="min"/>
        <cfvo type="percentile" val="50"/>
        <cfvo type="max"/>
        <color rgb="FF5A8AC6"/>
        <color rgb="FFFFFFFF"/>
        <color rgb="FFF8696B"/>
      </colorScale>
    </cfRule>
  </conditionalFormatting>
  <conditionalFormatting sqref="H23:H32">
    <cfRule type="colorScale" priority="5">
      <colorScale>
        <cfvo type="min"/>
        <cfvo type="percentile" val="50"/>
        <cfvo type="max"/>
        <color rgb="FF5A8AC6"/>
        <color rgb="FFFFFFFF"/>
        <color rgb="FFF8696B"/>
      </colorScale>
    </cfRule>
  </conditionalFormatting>
  <conditionalFormatting sqref="I7:I16">
    <cfRule type="colorScale" priority="14">
      <colorScale>
        <cfvo type="min"/>
        <cfvo type="percentile" val="50"/>
        <cfvo type="max"/>
        <color rgb="FF5A8AC6"/>
        <color rgb="FFFFFFFF"/>
        <color rgb="FFF8696B"/>
      </colorScale>
    </cfRule>
  </conditionalFormatting>
  <conditionalFormatting sqref="I23:I32">
    <cfRule type="colorScale" priority="4">
      <colorScale>
        <cfvo type="min"/>
        <cfvo type="percentile" val="50"/>
        <cfvo type="max"/>
        <color rgb="FF5A8AC6"/>
        <color rgb="FFFFFFFF"/>
        <color rgb="FFF8696B"/>
      </colorScale>
    </cfRule>
  </conditionalFormatting>
  <conditionalFormatting sqref="J7:J16">
    <cfRule type="colorScale" priority="13">
      <colorScale>
        <cfvo type="min"/>
        <cfvo type="percentile" val="50"/>
        <cfvo type="max"/>
        <color rgb="FF5A8AC6"/>
        <color rgb="FFFFFFFF"/>
        <color rgb="FFF8696B"/>
      </colorScale>
    </cfRule>
  </conditionalFormatting>
  <conditionalFormatting sqref="J23:J32">
    <cfRule type="colorScale" priority="3">
      <colorScale>
        <cfvo type="min"/>
        <cfvo type="percentile" val="50"/>
        <cfvo type="max"/>
        <color rgb="FF5A8AC6"/>
        <color rgb="FFFFFFFF"/>
        <color rgb="FFF8696B"/>
      </colorScale>
    </cfRule>
  </conditionalFormatting>
  <conditionalFormatting sqref="K7:K16">
    <cfRule type="colorScale" priority="12">
      <colorScale>
        <cfvo type="min"/>
        <cfvo type="percentile" val="50"/>
        <cfvo type="max"/>
        <color rgb="FF5A8AC6"/>
        <color rgb="FFFFFFFF"/>
        <color rgb="FFF8696B"/>
      </colorScale>
    </cfRule>
  </conditionalFormatting>
  <conditionalFormatting sqref="K23:K32">
    <cfRule type="colorScale" priority="2">
      <colorScale>
        <cfvo type="min"/>
        <cfvo type="percentile" val="50"/>
        <cfvo type="max"/>
        <color rgb="FF5A8AC6"/>
        <color rgb="FFFFFFFF"/>
        <color rgb="FFF8696B"/>
      </colorScale>
    </cfRule>
  </conditionalFormatting>
  <conditionalFormatting sqref="L7:L16">
    <cfRule type="colorScale" priority="11">
      <colorScale>
        <cfvo type="min"/>
        <cfvo type="percentile" val="50"/>
        <cfvo type="max"/>
        <color rgb="FF5A8AC6"/>
        <color rgb="FFFFFFFF"/>
        <color rgb="FFF8696B"/>
      </colorScale>
    </cfRule>
  </conditionalFormatting>
  <conditionalFormatting sqref="L23:L32">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52"/>
  <sheetViews>
    <sheetView zoomScale="75" workbookViewId="0">
      <selection activeCell="A18" sqref="A18"/>
    </sheetView>
  </sheetViews>
  <sheetFormatPr defaultColWidth="11.42578125" defaultRowHeight="15"/>
  <cols>
    <col min="1" max="1" width="23.7109375" customWidth="1"/>
    <col min="2" max="2" width="8.7109375" customWidth="1"/>
    <col min="3" max="3" width="17.7109375" customWidth="1"/>
    <col min="4" max="4" width="20.7109375" customWidth="1"/>
    <col min="5" max="5" width="25.7109375" customWidth="1"/>
    <col min="6" max="6" width="24.7109375" customWidth="1"/>
    <col min="7" max="7" width="21.7109375" customWidth="1"/>
    <col min="8" max="8" width="19.7109375" customWidth="1"/>
    <col min="9" max="9" width="27.7109375" customWidth="1"/>
    <col min="10" max="10" width="23.7109375" customWidth="1"/>
  </cols>
  <sheetData>
    <row r="1" spans="1:12" ht="26.25">
      <c r="A1" s="38" t="s">
        <v>40</v>
      </c>
      <c r="B1" s="39"/>
      <c r="C1" s="39"/>
      <c r="D1" s="39"/>
      <c r="E1" s="39"/>
      <c r="F1" s="39"/>
      <c r="G1" s="39"/>
      <c r="H1" s="39"/>
      <c r="I1" s="39"/>
      <c r="J1" s="39"/>
      <c r="K1" s="39"/>
      <c r="L1" s="39"/>
    </row>
    <row r="2" spans="1:12">
      <c r="A2" s="40" t="s">
        <v>610</v>
      </c>
      <c r="B2" s="39"/>
      <c r="C2" s="39"/>
      <c r="D2" s="39"/>
      <c r="E2" s="39"/>
      <c r="F2" s="39"/>
      <c r="G2" s="39"/>
      <c r="H2" s="39"/>
      <c r="I2" s="39"/>
      <c r="J2" s="39"/>
      <c r="K2" s="39"/>
      <c r="L2" s="39"/>
    </row>
    <row r="4" spans="1:12">
      <c r="A4" s="37" t="s">
        <v>42</v>
      </c>
      <c r="B4" s="41" t="s">
        <v>43</v>
      </c>
      <c r="C4" s="33" t="s">
        <v>44</v>
      </c>
      <c r="D4" s="41" t="s">
        <v>43</v>
      </c>
      <c r="E4" s="41" t="s">
        <v>43</v>
      </c>
      <c r="F4" s="41" t="s">
        <v>43</v>
      </c>
      <c r="G4" s="41" t="s">
        <v>43</v>
      </c>
      <c r="H4" s="41" t="s">
        <v>43</v>
      </c>
      <c r="I4" s="41" t="s">
        <v>43</v>
      </c>
      <c r="J4" s="42" t="s">
        <v>43</v>
      </c>
    </row>
    <row r="5" spans="1:12">
      <c r="A5" s="43" t="s">
        <v>43</v>
      </c>
      <c r="B5" s="43" t="s">
        <v>43</v>
      </c>
      <c r="C5" s="34" t="s">
        <v>45</v>
      </c>
      <c r="D5" s="35" t="s">
        <v>43</v>
      </c>
      <c r="E5" s="35" t="s">
        <v>43</v>
      </c>
      <c r="F5" s="35" t="s">
        <v>43</v>
      </c>
      <c r="G5" s="35" t="s">
        <v>43</v>
      </c>
      <c r="H5" s="35" t="s">
        <v>43</v>
      </c>
      <c r="I5" s="35" t="s">
        <v>43</v>
      </c>
      <c r="J5" s="36" t="s">
        <v>43</v>
      </c>
    </row>
    <row r="6" spans="1:12" ht="17.25">
      <c r="A6" s="6" t="s">
        <v>611</v>
      </c>
      <c r="B6" s="5" t="s">
        <v>47</v>
      </c>
      <c r="C6" s="10" t="s">
        <v>48</v>
      </c>
      <c r="D6" s="13" t="s">
        <v>49</v>
      </c>
      <c r="E6" s="5" t="s">
        <v>50</v>
      </c>
      <c r="F6" s="13" t="s">
        <v>51</v>
      </c>
      <c r="G6" s="5" t="s">
        <v>52</v>
      </c>
      <c r="H6" s="13" t="s">
        <v>53</v>
      </c>
      <c r="I6" s="5" t="s">
        <v>54</v>
      </c>
      <c r="J6" s="13" t="s">
        <v>55</v>
      </c>
    </row>
    <row r="7" spans="1:12">
      <c r="A7" s="23" t="s">
        <v>509</v>
      </c>
      <c r="B7" s="23" t="s">
        <v>498</v>
      </c>
      <c r="C7" s="24">
        <v>2600</v>
      </c>
      <c r="D7" s="25">
        <v>0.38805970149253699</v>
      </c>
      <c r="E7" s="27">
        <v>19.518000000000001</v>
      </c>
      <c r="F7" s="25">
        <v>0.388727345150368</v>
      </c>
      <c r="G7" s="26">
        <v>16.12167844</v>
      </c>
      <c r="H7" s="25">
        <v>0.38380858098778597</v>
      </c>
      <c r="I7" s="26">
        <v>893.59847149999996</v>
      </c>
      <c r="J7" s="25">
        <v>8.8773288127784403E-3</v>
      </c>
    </row>
    <row r="8" spans="1:12">
      <c r="A8" s="5" t="s">
        <v>510</v>
      </c>
      <c r="B8" s="5" t="s">
        <v>511</v>
      </c>
      <c r="C8" s="9">
        <v>2700</v>
      </c>
      <c r="D8" s="14">
        <v>0.40909090909090901</v>
      </c>
      <c r="E8" s="20">
        <v>20.02</v>
      </c>
      <c r="F8" s="14">
        <v>0.38066626102829298</v>
      </c>
      <c r="G8" s="17">
        <v>42.596101580000003</v>
      </c>
      <c r="H8" s="14">
        <v>0.38009349329101</v>
      </c>
      <c r="I8" s="17">
        <v>2142.4659999999999</v>
      </c>
      <c r="J8" s="14">
        <v>5.8973531557783999E-3</v>
      </c>
    </row>
    <row r="9" spans="1:12">
      <c r="A9" s="5" t="s">
        <v>512</v>
      </c>
      <c r="B9" s="5" t="s">
        <v>513</v>
      </c>
      <c r="C9" s="9">
        <v>3000</v>
      </c>
      <c r="D9" s="14">
        <v>0.41095890410958902</v>
      </c>
      <c r="E9" s="20">
        <v>24.11</v>
      </c>
      <c r="F9" s="14">
        <v>0.39446344137039602</v>
      </c>
      <c r="G9" s="17">
        <v>80.676185189999998</v>
      </c>
      <c r="H9" s="14">
        <v>0.39527299886177802</v>
      </c>
      <c r="I9" s="17">
        <v>3361.2624999999998</v>
      </c>
      <c r="J9" s="14">
        <v>-1.2307137271464401E-3</v>
      </c>
    </row>
    <row r="10" spans="1:12">
      <c r="A10" s="5" t="s">
        <v>514</v>
      </c>
      <c r="B10" s="5" t="s">
        <v>515</v>
      </c>
      <c r="C10" s="9">
        <v>2600</v>
      </c>
      <c r="D10" s="14">
        <v>0.371428571428571</v>
      </c>
      <c r="E10" s="20">
        <v>23.535</v>
      </c>
      <c r="F10" s="14">
        <v>0.370204332027748</v>
      </c>
      <c r="G10" s="17">
        <v>97.348273379999995</v>
      </c>
      <c r="H10" s="14">
        <v>0.36906685039246201</v>
      </c>
      <c r="I10" s="17">
        <v>4131.1394440000004</v>
      </c>
      <c r="J10" s="14">
        <v>7.3324535689845297E-3</v>
      </c>
    </row>
    <row r="11" spans="1:12">
      <c r="A11" s="5" t="s">
        <v>516</v>
      </c>
      <c r="B11" s="5" t="s">
        <v>517</v>
      </c>
      <c r="C11" s="9">
        <v>2100</v>
      </c>
      <c r="D11" s="14">
        <v>0.35</v>
      </c>
      <c r="E11" s="20">
        <v>19.545999999999999</v>
      </c>
      <c r="F11" s="14">
        <v>0.342281761667104</v>
      </c>
      <c r="G11" s="17">
        <v>93.315754010000006</v>
      </c>
      <c r="H11" s="14">
        <v>0.341809694137996</v>
      </c>
      <c r="I11" s="17">
        <v>4771.3037494999999</v>
      </c>
      <c r="J11" s="14">
        <v>2.73953971711527E-3</v>
      </c>
    </row>
    <row r="12" spans="1:12">
      <c r="A12" s="5" t="s">
        <v>518</v>
      </c>
      <c r="B12" s="5" t="s">
        <v>519</v>
      </c>
      <c r="C12" s="9">
        <v>1900</v>
      </c>
      <c r="D12" s="14">
        <v>0.322033898305085</v>
      </c>
      <c r="E12" s="20">
        <v>18.251999999999999</v>
      </c>
      <c r="F12" s="14">
        <v>0.31427784282664101</v>
      </c>
      <c r="G12" s="17">
        <v>99.059048820000001</v>
      </c>
      <c r="H12" s="14">
        <v>0.313980204661929</v>
      </c>
      <c r="I12" s="17">
        <v>5412</v>
      </c>
      <c r="J12" s="14">
        <v>3.5890009832279099E-3</v>
      </c>
    </row>
    <row r="13" spans="1:12">
      <c r="A13" s="5" t="s">
        <v>520</v>
      </c>
      <c r="B13" s="5" t="s">
        <v>521</v>
      </c>
      <c r="C13" s="9">
        <v>1600</v>
      </c>
      <c r="D13" s="14">
        <v>0.296296296296296</v>
      </c>
      <c r="E13" s="20">
        <v>15.737</v>
      </c>
      <c r="F13" s="14">
        <v>0.28849820341717403</v>
      </c>
      <c r="G13" s="17">
        <v>97.484999869999996</v>
      </c>
      <c r="H13" s="14">
        <v>0.28811249975976999</v>
      </c>
      <c r="I13" s="17">
        <v>6169.1666660000001</v>
      </c>
      <c r="J13" s="14">
        <v>3.3488717030562502E-3</v>
      </c>
    </row>
    <row r="14" spans="1:12">
      <c r="A14" s="5" t="s">
        <v>522</v>
      </c>
      <c r="B14" s="5" t="s">
        <v>523</v>
      </c>
      <c r="C14" s="9">
        <v>1100</v>
      </c>
      <c r="D14" s="14">
        <v>0.26190476190476197</v>
      </c>
      <c r="E14" s="20">
        <v>10.978999999999999</v>
      </c>
      <c r="F14" s="14">
        <v>0.25933624660446403</v>
      </c>
      <c r="G14" s="17">
        <v>79.141599060000004</v>
      </c>
      <c r="H14" s="14">
        <v>0.25889351470856697</v>
      </c>
      <c r="I14" s="17">
        <v>7162.7937494999996</v>
      </c>
      <c r="J14" s="14">
        <v>4.6449157247736E-3</v>
      </c>
    </row>
    <row r="15" spans="1:12">
      <c r="A15" s="5" t="s">
        <v>524</v>
      </c>
      <c r="B15" s="5" t="s">
        <v>500</v>
      </c>
      <c r="C15" s="9">
        <v>730</v>
      </c>
      <c r="D15" s="14">
        <v>0.26071428571428601</v>
      </c>
      <c r="E15" s="20">
        <v>7.36</v>
      </c>
      <c r="F15" s="14">
        <v>0.249483068370564</v>
      </c>
      <c r="G15" s="17">
        <v>64.517795269999993</v>
      </c>
      <c r="H15" s="14">
        <v>0.24860867730235101</v>
      </c>
      <c r="I15" s="17">
        <v>8667.0837494999996</v>
      </c>
      <c r="J15" s="14">
        <v>2.23033964075699E-3</v>
      </c>
    </row>
    <row r="16" spans="1:12">
      <c r="A16" s="5" t="s">
        <v>525</v>
      </c>
      <c r="B16" s="5" t="s">
        <v>526</v>
      </c>
      <c r="C16" s="9">
        <v>270</v>
      </c>
      <c r="D16" s="14">
        <v>0.15</v>
      </c>
      <c r="E16" s="20">
        <v>2.7869999999999999</v>
      </c>
      <c r="F16" s="14">
        <v>0.14409058008479</v>
      </c>
      <c r="G16" s="17">
        <v>36.705438430000001</v>
      </c>
      <c r="H16" s="14">
        <v>0.13552454845470999</v>
      </c>
      <c r="I16" s="17">
        <v>12078.409089999999</v>
      </c>
      <c r="J16" s="14">
        <v>5.1140458448687302E-2</v>
      </c>
    </row>
    <row r="17" spans="1:10">
      <c r="A17" s="7" t="s">
        <v>612</v>
      </c>
      <c r="B17" s="7" t="s">
        <v>502</v>
      </c>
      <c r="C17" s="11">
        <v>5200</v>
      </c>
      <c r="D17" s="15">
        <v>0.37956204379561997</v>
      </c>
      <c r="E17" s="21">
        <v>7.5860000000000003</v>
      </c>
      <c r="F17" s="15">
        <v>0.37912939177370197</v>
      </c>
      <c r="G17" s="18">
        <v>22.740763810000001</v>
      </c>
      <c r="H17" s="15">
        <v>0.33817498329823398</v>
      </c>
      <c r="I17" s="18">
        <v>2464.0774999999999</v>
      </c>
      <c r="J17" s="15">
        <v>0.26441001284406002</v>
      </c>
    </row>
    <row r="18" spans="1:10">
      <c r="A18" s="8" t="s">
        <v>66</v>
      </c>
      <c r="B18" s="8" t="s">
        <v>67</v>
      </c>
      <c r="C18" s="12">
        <v>23100</v>
      </c>
      <c r="D18" s="16">
        <v>0.34580838323353302</v>
      </c>
      <c r="E18" s="22">
        <v>169.43</v>
      </c>
      <c r="F18" s="16">
        <v>0.33325334571174597</v>
      </c>
      <c r="G18" s="19">
        <v>729.70763785999998</v>
      </c>
      <c r="H18" s="16">
        <v>0.29758569071481999</v>
      </c>
      <c r="I18" s="19">
        <v>3991.4041665</v>
      </c>
      <c r="J18" s="16">
        <v>0.13907078235673401</v>
      </c>
    </row>
    <row r="21" spans="1:10">
      <c r="A21" s="37" t="s">
        <v>68</v>
      </c>
      <c r="B21" s="41" t="s">
        <v>43</v>
      </c>
      <c r="C21" s="33" t="s">
        <v>44</v>
      </c>
      <c r="D21" s="41" t="s">
        <v>43</v>
      </c>
      <c r="E21" s="41" t="s">
        <v>43</v>
      </c>
      <c r="F21" s="41" t="s">
        <v>43</v>
      </c>
      <c r="G21" s="41" t="s">
        <v>43</v>
      </c>
      <c r="H21" s="41" t="s">
        <v>43</v>
      </c>
      <c r="I21" s="41" t="s">
        <v>43</v>
      </c>
      <c r="J21" s="42" t="s">
        <v>43</v>
      </c>
    </row>
    <row r="22" spans="1:10">
      <c r="A22" s="43" t="s">
        <v>43</v>
      </c>
      <c r="B22" s="43" t="s">
        <v>43</v>
      </c>
      <c r="C22" s="34" t="s">
        <v>45</v>
      </c>
      <c r="D22" s="35" t="s">
        <v>43</v>
      </c>
      <c r="E22" s="35" t="s">
        <v>43</v>
      </c>
      <c r="F22" s="35" t="s">
        <v>43</v>
      </c>
      <c r="G22" s="35" t="s">
        <v>43</v>
      </c>
      <c r="H22" s="35" t="s">
        <v>43</v>
      </c>
      <c r="I22" s="35" t="s">
        <v>43</v>
      </c>
      <c r="J22" s="36" t="s">
        <v>43</v>
      </c>
    </row>
    <row r="23" spans="1:10" ht="17.25">
      <c r="A23" s="6" t="s">
        <v>611</v>
      </c>
      <c r="B23" s="5" t="s">
        <v>47</v>
      </c>
      <c r="C23" s="10" t="s">
        <v>48</v>
      </c>
      <c r="D23" s="13" t="s">
        <v>49</v>
      </c>
      <c r="E23" s="5" t="s">
        <v>50</v>
      </c>
      <c r="F23" s="13" t="s">
        <v>51</v>
      </c>
      <c r="G23" s="5" t="s">
        <v>52</v>
      </c>
      <c r="H23" s="13" t="s">
        <v>53</v>
      </c>
      <c r="I23" s="5" t="s">
        <v>54</v>
      </c>
      <c r="J23" s="13" t="s">
        <v>55</v>
      </c>
    </row>
    <row r="24" spans="1:10">
      <c r="A24" s="23" t="s">
        <v>509</v>
      </c>
      <c r="B24" s="23" t="s">
        <v>498</v>
      </c>
      <c r="C24" s="24">
        <v>13300</v>
      </c>
      <c r="D24" s="25">
        <v>0.195301027900147</v>
      </c>
      <c r="E24" s="27">
        <v>95.977999999999994</v>
      </c>
      <c r="F24" s="25">
        <v>0.18217087369058399</v>
      </c>
      <c r="G24" s="26">
        <v>82.85053637</v>
      </c>
      <c r="H24" s="25">
        <v>0.184804866637402</v>
      </c>
      <c r="I24" s="26">
        <v>913.76666650000004</v>
      </c>
      <c r="J24" s="25">
        <v>-1.9423545604774901E-2</v>
      </c>
    </row>
    <row r="25" spans="1:10">
      <c r="A25" s="5" t="s">
        <v>510</v>
      </c>
      <c r="B25" s="5" t="s">
        <v>511</v>
      </c>
      <c r="C25" s="9">
        <v>13100</v>
      </c>
      <c r="D25" s="14">
        <v>0.210610932475884</v>
      </c>
      <c r="E25" s="20">
        <v>101.37</v>
      </c>
      <c r="F25" s="14">
        <v>0.19682692550400899</v>
      </c>
      <c r="G25" s="17">
        <v>215.31300116</v>
      </c>
      <c r="H25" s="14">
        <v>0.19815625218015501</v>
      </c>
      <c r="I25" s="17">
        <v>2132.8125</v>
      </c>
      <c r="J25" s="14">
        <v>-1.00962535481471E-2</v>
      </c>
    </row>
    <row r="26" spans="1:10">
      <c r="A26" s="5" t="s">
        <v>512</v>
      </c>
      <c r="B26" s="5" t="s">
        <v>513</v>
      </c>
      <c r="C26" s="9">
        <v>14700</v>
      </c>
      <c r="D26" s="14">
        <v>0.22861586314152399</v>
      </c>
      <c r="E26" s="20">
        <v>120.08799999999999</v>
      </c>
      <c r="F26" s="14">
        <v>0.218210098631372</v>
      </c>
      <c r="G26" s="17">
        <v>401.54743672000001</v>
      </c>
      <c r="H26" s="14">
        <v>0.218532858406527</v>
      </c>
      <c r="I26" s="17">
        <v>3363.63</v>
      </c>
      <c r="J26" s="14">
        <v>-6.5597179767507095E-4</v>
      </c>
    </row>
    <row r="27" spans="1:10">
      <c r="A27" s="5" t="s">
        <v>514</v>
      </c>
      <c r="B27" s="5" t="s">
        <v>515</v>
      </c>
      <c r="C27" s="9">
        <v>13700</v>
      </c>
      <c r="D27" s="14">
        <v>0.21076923076923099</v>
      </c>
      <c r="E27" s="20">
        <v>125.848</v>
      </c>
      <c r="F27" s="14">
        <v>0.21171882754525101</v>
      </c>
      <c r="G27" s="17">
        <v>521.63075890000005</v>
      </c>
      <c r="H27" s="14">
        <v>0.21128303343938801</v>
      </c>
      <c r="I27" s="17">
        <v>4146.3824999999997</v>
      </c>
      <c r="J27" s="14">
        <v>3.4342414103776101E-3</v>
      </c>
    </row>
    <row r="28" spans="1:10">
      <c r="A28" s="5" t="s">
        <v>516</v>
      </c>
      <c r="B28" s="5" t="s">
        <v>517</v>
      </c>
      <c r="C28" s="9">
        <v>11400</v>
      </c>
      <c r="D28" s="14">
        <v>0.19256756756756799</v>
      </c>
      <c r="E28" s="20">
        <v>109.71299999999999</v>
      </c>
      <c r="F28" s="14">
        <v>0.194522456969001</v>
      </c>
      <c r="G28" s="17">
        <v>524.02531409000005</v>
      </c>
      <c r="H28" s="14">
        <v>0.194289685779692</v>
      </c>
      <c r="I28" s="17">
        <v>4766.99</v>
      </c>
      <c r="J28" s="14">
        <v>2.7815624729314501E-3</v>
      </c>
    </row>
    <row r="29" spans="1:10">
      <c r="A29" s="5" t="s">
        <v>518</v>
      </c>
      <c r="B29" s="5" t="s">
        <v>519</v>
      </c>
      <c r="C29" s="9">
        <v>9600</v>
      </c>
      <c r="D29" s="14">
        <v>0.17422867513611601</v>
      </c>
      <c r="E29" s="20">
        <v>96.266999999999996</v>
      </c>
      <c r="F29" s="14">
        <v>0.17744087884540899</v>
      </c>
      <c r="G29" s="17">
        <v>522.65980275000004</v>
      </c>
      <c r="H29" s="14">
        <v>0.17739484286003701</v>
      </c>
      <c r="I29" s="17">
        <v>5417.8908330000004</v>
      </c>
      <c r="J29" s="14">
        <v>5.1807578948754901E-4</v>
      </c>
    </row>
    <row r="30" spans="1:10">
      <c r="A30" s="5" t="s">
        <v>520</v>
      </c>
      <c r="B30" s="5" t="s">
        <v>521</v>
      </c>
      <c r="C30" s="9">
        <v>8300</v>
      </c>
      <c r="D30" s="14">
        <v>0.16600000000000001</v>
      </c>
      <c r="E30" s="20">
        <v>84.393000000000001</v>
      </c>
      <c r="F30" s="14">
        <v>0.16712676547239</v>
      </c>
      <c r="G30" s="17">
        <v>523.36428677000004</v>
      </c>
      <c r="H30" s="14">
        <v>0.16706156618732601</v>
      </c>
      <c r="I30" s="17">
        <v>6180.1666660000001</v>
      </c>
      <c r="J30" s="14">
        <v>9.4971878904250495E-4</v>
      </c>
    </row>
    <row r="31" spans="1:10">
      <c r="A31" s="5" t="s">
        <v>522</v>
      </c>
      <c r="B31" s="5" t="s">
        <v>523</v>
      </c>
      <c r="C31" s="9">
        <v>6200</v>
      </c>
      <c r="D31" s="14">
        <v>0.15577889447236201</v>
      </c>
      <c r="E31" s="20">
        <v>63.334000000000003</v>
      </c>
      <c r="F31" s="14">
        <v>0.15420162543033999</v>
      </c>
      <c r="G31" s="17">
        <v>456.78184629999998</v>
      </c>
      <c r="H31" s="14">
        <v>0.15400489019865199</v>
      </c>
      <c r="I31" s="17">
        <v>7165.8720830000002</v>
      </c>
      <c r="J31" s="14">
        <v>3.2179922644536602E-3</v>
      </c>
    </row>
    <row r="32" spans="1:10">
      <c r="A32" s="5" t="s">
        <v>524</v>
      </c>
      <c r="B32" s="5" t="s">
        <v>500</v>
      </c>
      <c r="C32" s="9">
        <v>3900</v>
      </c>
      <c r="D32" s="14">
        <v>0.13265306122449</v>
      </c>
      <c r="E32" s="20">
        <v>41.814</v>
      </c>
      <c r="F32" s="14">
        <v>0.13519613041735101</v>
      </c>
      <c r="G32" s="17">
        <v>366.62180122000001</v>
      </c>
      <c r="H32" s="14">
        <v>0.134516496323522</v>
      </c>
      <c r="I32" s="17">
        <v>8638.9</v>
      </c>
      <c r="J32" s="14">
        <v>7.7876129178505596E-3</v>
      </c>
    </row>
    <row r="33" spans="1:10">
      <c r="A33" s="5" t="s">
        <v>525</v>
      </c>
      <c r="B33" s="5" t="s">
        <v>526</v>
      </c>
      <c r="C33" s="9">
        <v>2100</v>
      </c>
      <c r="D33" s="14">
        <v>0.101941747572816</v>
      </c>
      <c r="E33" s="20">
        <v>22.481000000000002</v>
      </c>
      <c r="F33" s="14">
        <v>0.100768279126475</v>
      </c>
      <c r="G33" s="17">
        <v>307.24829463999998</v>
      </c>
      <c r="H33" s="14">
        <v>9.8678235022147398E-2</v>
      </c>
      <c r="I33" s="17">
        <v>12115.395</v>
      </c>
      <c r="J33" s="14">
        <v>3.07168663950349E-2</v>
      </c>
    </row>
    <row r="34" spans="1:10">
      <c r="A34" s="7" t="s">
        <v>612</v>
      </c>
      <c r="B34" s="7" t="s">
        <v>502</v>
      </c>
      <c r="C34" s="11">
        <v>25100</v>
      </c>
      <c r="D34" s="15">
        <v>0.220562390158172</v>
      </c>
      <c r="E34" s="21">
        <v>37.682000000000002</v>
      </c>
      <c r="F34" s="15">
        <v>0.21918844086646999</v>
      </c>
      <c r="G34" s="18">
        <v>111.98540268000001</v>
      </c>
      <c r="H34" s="15">
        <v>0.19795889621011101</v>
      </c>
      <c r="I34" s="18">
        <v>2442.65</v>
      </c>
      <c r="J34" s="15">
        <v>0.22395319541676001</v>
      </c>
    </row>
    <row r="35" spans="1:10">
      <c r="A35" s="8" t="s">
        <v>66</v>
      </c>
      <c r="B35" s="8" t="s">
        <v>67</v>
      </c>
      <c r="C35" s="12">
        <v>115400</v>
      </c>
      <c r="D35" s="16">
        <v>0.193202745688934</v>
      </c>
      <c r="E35" s="22">
        <v>898.96799999999996</v>
      </c>
      <c r="F35" s="16">
        <v>0.182972006728887</v>
      </c>
      <c r="G35" s="19">
        <v>4034.0284815999999</v>
      </c>
      <c r="H35" s="16">
        <v>0.16816664241859</v>
      </c>
      <c r="I35" s="19">
        <v>4112.1661109999995</v>
      </c>
      <c r="J35" s="16">
        <v>9.7375203925465295E-2</v>
      </c>
    </row>
    <row r="37" spans="1:10">
      <c r="A37" s="3" t="str">
        <f>HYPERLINK("#'Index'!A1", "Back to Index tab")</f>
        <v>Back to Index tab</v>
      </c>
    </row>
    <row r="39" spans="1:10">
      <c r="A39" s="2" t="s">
        <v>613</v>
      </c>
    </row>
    <row r="40" spans="1:10">
      <c r="A40" t="s">
        <v>614</v>
      </c>
    </row>
    <row r="41" spans="1:10">
      <c r="A41" t="s">
        <v>615</v>
      </c>
    </row>
    <row r="42" spans="1:10">
      <c r="A42" t="s">
        <v>616</v>
      </c>
    </row>
    <row r="43" spans="1:10">
      <c r="A43" t="s">
        <v>617</v>
      </c>
    </row>
    <row r="45" spans="1:10" ht="17.25">
      <c r="A45" t="s">
        <v>71</v>
      </c>
    </row>
    <row r="46" spans="1:10" ht="17.25">
      <c r="A46" t="s">
        <v>72</v>
      </c>
    </row>
    <row r="47" spans="1:10" ht="17.25">
      <c r="A47" t="s">
        <v>73</v>
      </c>
    </row>
    <row r="48" spans="1:10" ht="17.25">
      <c r="A48" t="s">
        <v>74</v>
      </c>
    </row>
    <row r="49" spans="1:1" ht="17.25">
      <c r="A49" t="s">
        <v>75</v>
      </c>
    </row>
    <row r="50" spans="1:1" ht="17.25">
      <c r="A50" t="s">
        <v>76</v>
      </c>
    </row>
    <row r="51" spans="1:1" ht="17.25">
      <c r="A51" t="s">
        <v>77</v>
      </c>
    </row>
    <row r="52" spans="1:1" ht="17.25">
      <c r="A52" t="s">
        <v>78</v>
      </c>
    </row>
  </sheetData>
  <mergeCells count="8">
    <mergeCell ref="C21:J21"/>
    <mergeCell ref="C22:J22"/>
    <mergeCell ref="A21:B22"/>
    <mergeCell ref="A1:L1"/>
    <mergeCell ref="A2:L2"/>
    <mergeCell ref="C4:J4"/>
    <mergeCell ref="C5:J5"/>
    <mergeCell ref="A4:B5"/>
  </mergeCells>
  <conditionalFormatting sqref="C7:C17">
    <cfRule type="colorScale" priority="20">
      <colorScale>
        <cfvo type="min"/>
        <cfvo type="percentile" val="50"/>
        <cfvo type="max"/>
        <color rgb="FF5A8AC6"/>
        <color rgb="FFFFFFFF"/>
        <color rgb="FFF8696B"/>
      </colorScale>
    </cfRule>
  </conditionalFormatting>
  <conditionalFormatting sqref="C24:C34">
    <cfRule type="colorScale" priority="10">
      <colorScale>
        <cfvo type="min"/>
        <cfvo type="percentile" val="50"/>
        <cfvo type="max"/>
        <color rgb="FF5A8AC6"/>
        <color rgb="FFFFFFFF"/>
        <color rgb="FFF8696B"/>
      </colorScale>
    </cfRule>
  </conditionalFormatting>
  <conditionalFormatting sqref="D7:D17">
    <cfRule type="colorScale" priority="19">
      <colorScale>
        <cfvo type="min"/>
        <cfvo type="percentile" val="50"/>
        <cfvo type="max"/>
        <color rgb="FF5A8AC6"/>
        <color rgb="FFFFFFFF"/>
        <color rgb="FFF8696B"/>
      </colorScale>
    </cfRule>
  </conditionalFormatting>
  <conditionalFormatting sqref="D24:D34">
    <cfRule type="colorScale" priority="9">
      <colorScale>
        <cfvo type="min"/>
        <cfvo type="percentile" val="50"/>
        <cfvo type="max"/>
        <color rgb="FF5A8AC6"/>
        <color rgb="FFFFFFFF"/>
        <color rgb="FFF8696B"/>
      </colorScale>
    </cfRule>
  </conditionalFormatting>
  <conditionalFormatting sqref="E7:E17">
    <cfRule type="colorScale" priority="18">
      <colorScale>
        <cfvo type="min"/>
        <cfvo type="percentile" val="50"/>
        <cfvo type="max"/>
        <color rgb="FF5A8AC6"/>
        <color rgb="FFFFFFFF"/>
        <color rgb="FFF8696B"/>
      </colorScale>
    </cfRule>
  </conditionalFormatting>
  <conditionalFormatting sqref="E24:E34">
    <cfRule type="colorScale" priority="8">
      <colorScale>
        <cfvo type="min"/>
        <cfvo type="percentile" val="50"/>
        <cfvo type="max"/>
        <color rgb="FF5A8AC6"/>
        <color rgb="FFFFFFFF"/>
        <color rgb="FFF8696B"/>
      </colorScale>
    </cfRule>
  </conditionalFormatting>
  <conditionalFormatting sqref="F7:F17">
    <cfRule type="colorScale" priority="17">
      <colorScale>
        <cfvo type="min"/>
        <cfvo type="percentile" val="50"/>
        <cfvo type="max"/>
        <color rgb="FF5A8AC6"/>
        <color rgb="FFFFFFFF"/>
        <color rgb="FFF8696B"/>
      </colorScale>
    </cfRule>
  </conditionalFormatting>
  <conditionalFormatting sqref="F24:F34">
    <cfRule type="colorScale" priority="7">
      <colorScale>
        <cfvo type="min"/>
        <cfvo type="percentile" val="50"/>
        <cfvo type="max"/>
        <color rgb="FF5A8AC6"/>
        <color rgb="FFFFFFFF"/>
        <color rgb="FFF8696B"/>
      </colorScale>
    </cfRule>
  </conditionalFormatting>
  <conditionalFormatting sqref="G7:G17">
    <cfRule type="colorScale" priority="16">
      <colorScale>
        <cfvo type="min"/>
        <cfvo type="percentile" val="50"/>
        <cfvo type="max"/>
        <color rgb="FF5A8AC6"/>
        <color rgb="FFFFFFFF"/>
        <color rgb="FFF8696B"/>
      </colorScale>
    </cfRule>
  </conditionalFormatting>
  <conditionalFormatting sqref="G24:G34">
    <cfRule type="colorScale" priority="6">
      <colorScale>
        <cfvo type="min"/>
        <cfvo type="percentile" val="50"/>
        <cfvo type="max"/>
        <color rgb="FF5A8AC6"/>
        <color rgb="FFFFFFFF"/>
        <color rgb="FFF8696B"/>
      </colorScale>
    </cfRule>
  </conditionalFormatting>
  <conditionalFormatting sqref="H7:H17">
    <cfRule type="colorScale" priority="15">
      <colorScale>
        <cfvo type="min"/>
        <cfvo type="percentile" val="50"/>
        <cfvo type="max"/>
        <color rgb="FF5A8AC6"/>
        <color rgb="FFFFFFFF"/>
        <color rgb="FFF8696B"/>
      </colorScale>
    </cfRule>
  </conditionalFormatting>
  <conditionalFormatting sqref="H24:H34">
    <cfRule type="colorScale" priority="5">
      <colorScale>
        <cfvo type="min"/>
        <cfvo type="percentile" val="50"/>
        <cfvo type="max"/>
        <color rgb="FF5A8AC6"/>
        <color rgb="FFFFFFFF"/>
        <color rgb="FFF8696B"/>
      </colorScale>
    </cfRule>
  </conditionalFormatting>
  <conditionalFormatting sqref="I7:I17">
    <cfRule type="colorScale" priority="14">
      <colorScale>
        <cfvo type="min"/>
        <cfvo type="percentile" val="50"/>
        <cfvo type="max"/>
        <color rgb="FF5A8AC6"/>
        <color rgb="FFFFFFFF"/>
        <color rgb="FFF8696B"/>
      </colorScale>
    </cfRule>
  </conditionalFormatting>
  <conditionalFormatting sqref="I24:I34">
    <cfRule type="colorScale" priority="4">
      <colorScale>
        <cfvo type="min"/>
        <cfvo type="percentile" val="50"/>
        <cfvo type="max"/>
        <color rgb="FF5A8AC6"/>
        <color rgb="FFFFFFFF"/>
        <color rgb="FFF8696B"/>
      </colorScale>
    </cfRule>
  </conditionalFormatting>
  <conditionalFormatting sqref="J7:J17">
    <cfRule type="colorScale" priority="13">
      <colorScale>
        <cfvo type="min"/>
        <cfvo type="percentile" val="50"/>
        <cfvo type="max"/>
        <color rgb="FF5A8AC6"/>
        <color rgb="FFFFFFFF"/>
        <color rgb="FFF8696B"/>
      </colorScale>
    </cfRule>
  </conditionalFormatting>
  <conditionalFormatting sqref="J24:J34">
    <cfRule type="colorScale" priority="3">
      <colorScale>
        <cfvo type="min"/>
        <cfvo type="percentile" val="50"/>
        <cfvo type="max"/>
        <color rgb="FF5A8AC6"/>
        <color rgb="FFFFFFFF"/>
        <color rgb="FFF8696B"/>
      </colorScale>
    </cfRule>
  </conditionalFormatting>
  <conditionalFormatting sqref="K7:K17">
    <cfRule type="colorScale" priority="12">
      <colorScale>
        <cfvo type="min"/>
        <cfvo type="percentile" val="50"/>
        <cfvo type="max"/>
        <color rgb="FF5A8AC6"/>
        <color rgb="FFFFFFFF"/>
        <color rgb="FFF8696B"/>
      </colorScale>
    </cfRule>
  </conditionalFormatting>
  <conditionalFormatting sqref="K24:K34">
    <cfRule type="colorScale" priority="2">
      <colorScale>
        <cfvo type="min"/>
        <cfvo type="percentile" val="50"/>
        <cfvo type="max"/>
        <color rgb="FF5A8AC6"/>
        <color rgb="FFFFFFFF"/>
        <color rgb="FFF8696B"/>
      </colorScale>
    </cfRule>
  </conditionalFormatting>
  <conditionalFormatting sqref="L7:L17">
    <cfRule type="colorScale" priority="11">
      <colorScale>
        <cfvo type="min"/>
        <cfvo type="percentile" val="50"/>
        <cfvo type="max"/>
        <color rgb="FF5A8AC6"/>
        <color rgb="FFFFFFFF"/>
        <color rgb="FFF8696B"/>
      </colorScale>
    </cfRule>
  </conditionalFormatting>
  <conditionalFormatting sqref="L24:L34">
    <cfRule type="colorScale" priority="1">
      <colorScale>
        <cfvo type="min"/>
        <cfvo type="percentile" val="50"/>
        <cfvo type="max"/>
        <color rgb="FF5A8AC6"/>
        <color rgb="FFFFFFFF"/>
        <color rgb="FFF8696B"/>
      </colorScale>
    </cfRule>
  </conditionalFormatting>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52"/>
  <sheetViews>
    <sheetView zoomScale="80" workbookViewId="0">
      <selection activeCell="A2" sqref="A2:L2"/>
    </sheetView>
  </sheetViews>
  <sheetFormatPr defaultColWidth="11.42578125" defaultRowHeight="15"/>
  <cols>
    <col min="1" max="1" width="32.7109375" customWidth="1"/>
    <col min="2" max="2" width="22.7109375" customWidth="1"/>
    <col min="3" max="3" width="5.7109375" customWidth="1"/>
    <col min="4" max="4" width="11.7109375" customWidth="1"/>
  </cols>
  <sheetData>
    <row r="1" spans="1:12" ht="26.25">
      <c r="A1" s="38" t="s">
        <v>40</v>
      </c>
      <c r="B1" s="39"/>
      <c r="C1" s="39"/>
      <c r="D1" s="39"/>
      <c r="E1" s="39"/>
      <c r="F1" s="39"/>
      <c r="G1" s="39"/>
      <c r="H1" s="39"/>
      <c r="I1" s="39"/>
      <c r="J1" s="39"/>
      <c r="K1" s="39"/>
      <c r="L1" s="39"/>
    </row>
    <row r="2" spans="1:12">
      <c r="A2" s="40" t="s">
        <v>18</v>
      </c>
      <c r="B2" s="39"/>
      <c r="C2" s="39"/>
      <c r="D2" s="39"/>
      <c r="E2" s="39"/>
      <c r="F2" s="39"/>
      <c r="G2" s="39"/>
      <c r="H2" s="39"/>
      <c r="I2" s="39"/>
      <c r="J2" s="39"/>
      <c r="K2" s="39"/>
      <c r="L2" s="39"/>
    </row>
    <row r="4" spans="1:12">
      <c r="A4" t="s">
        <v>618</v>
      </c>
      <c r="B4" t="s">
        <v>619</v>
      </c>
      <c r="C4" t="s">
        <v>47</v>
      </c>
      <c r="D4" t="s">
        <v>620</v>
      </c>
    </row>
    <row r="5" spans="1:12">
      <c r="A5" t="s">
        <v>593</v>
      </c>
      <c r="B5" t="s">
        <v>598</v>
      </c>
      <c r="C5" t="s">
        <v>502</v>
      </c>
    </row>
    <row r="6" spans="1:12">
      <c r="A6" t="s">
        <v>593</v>
      </c>
      <c r="B6" t="s">
        <v>594</v>
      </c>
      <c r="C6" t="s">
        <v>498</v>
      </c>
      <c r="D6">
        <v>4.524887E-3</v>
      </c>
    </row>
    <row r="7" spans="1:12">
      <c r="A7" t="s">
        <v>593</v>
      </c>
      <c r="B7" t="s">
        <v>595</v>
      </c>
      <c r="C7" t="s">
        <v>511</v>
      </c>
      <c r="D7">
        <v>0.15789473700000001</v>
      </c>
    </row>
    <row r="8" spans="1:12">
      <c r="A8" t="s">
        <v>593</v>
      </c>
      <c r="B8" t="s">
        <v>596</v>
      </c>
      <c r="C8" t="s">
        <v>513</v>
      </c>
      <c r="D8">
        <v>0.28205128200000001</v>
      </c>
    </row>
    <row r="9" spans="1:12">
      <c r="A9" t="s">
        <v>593</v>
      </c>
      <c r="B9" t="s">
        <v>597</v>
      </c>
      <c r="C9" t="s">
        <v>515</v>
      </c>
      <c r="D9">
        <v>0.5</v>
      </c>
    </row>
    <row r="10" spans="1:12">
      <c r="A10" t="s">
        <v>603</v>
      </c>
      <c r="B10" t="s">
        <v>509</v>
      </c>
      <c r="C10" t="s">
        <v>498</v>
      </c>
      <c r="D10">
        <v>21.2</v>
      </c>
    </row>
    <row r="11" spans="1:12">
      <c r="A11" t="s">
        <v>603</v>
      </c>
      <c r="B11" t="s">
        <v>510</v>
      </c>
      <c r="C11" t="s">
        <v>511</v>
      </c>
      <c r="D11">
        <v>1386.67</v>
      </c>
    </row>
    <row r="12" spans="1:12">
      <c r="A12" t="s">
        <v>603</v>
      </c>
      <c r="B12" t="s">
        <v>512</v>
      </c>
      <c r="C12" t="s">
        <v>513</v>
      </c>
      <c r="D12">
        <v>2242.7166659999998</v>
      </c>
    </row>
    <row r="13" spans="1:12">
      <c r="A13" t="s">
        <v>603</v>
      </c>
      <c r="B13" t="s">
        <v>514</v>
      </c>
      <c r="C13" t="s">
        <v>515</v>
      </c>
      <c r="D13">
        <v>3000</v>
      </c>
    </row>
    <row r="14" spans="1:12">
      <c r="A14" t="s">
        <v>603</v>
      </c>
      <c r="B14" t="s">
        <v>516</v>
      </c>
      <c r="C14" t="s">
        <v>517</v>
      </c>
      <c r="D14">
        <v>3630</v>
      </c>
    </row>
    <row r="15" spans="1:12">
      <c r="A15" t="s">
        <v>603</v>
      </c>
      <c r="B15" t="s">
        <v>518</v>
      </c>
      <c r="C15" t="s">
        <v>519</v>
      </c>
      <c r="D15">
        <v>4132.3033329999998</v>
      </c>
    </row>
    <row r="16" spans="1:12">
      <c r="A16" t="s">
        <v>603</v>
      </c>
      <c r="B16" t="s">
        <v>520</v>
      </c>
      <c r="C16" t="s">
        <v>521</v>
      </c>
      <c r="D16">
        <v>4613.9936360000002</v>
      </c>
    </row>
    <row r="17" spans="1:4">
      <c r="A17" t="s">
        <v>603</v>
      </c>
      <c r="B17" t="s">
        <v>522</v>
      </c>
      <c r="C17" t="s">
        <v>523</v>
      </c>
      <c r="D17">
        <v>5137.33</v>
      </c>
    </row>
    <row r="18" spans="1:4">
      <c r="A18" t="s">
        <v>603</v>
      </c>
      <c r="B18" t="s">
        <v>524</v>
      </c>
      <c r="C18" t="s">
        <v>500</v>
      </c>
      <c r="D18">
        <v>5804.92</v>
      </c>
    </row>
    <row r="19" spans="1:4">
      <c r="A19" t="s">
        <v>603</v>
      </c>
      <c r="B19" t="s">
        <v>525</v>
      </c>
      <c r="C19" t="s">
        <v>526</v>
      </c>
      <c r="D19">
        <v>6947.7670829999997</v>
      </c>
    </row>
    <row r="20" spans="1:4">
      <c r="A20" t="s">
        <v>611</v>
      </c>
      <c r="B20" t="s">
        <v>612</v>
      </c>
      <c r="C20" t="s">
        <v>502</v>
      </c>
      <c r="D20">
        <v>20.29</v>
      </c>
    </row>
    <row r="21" spans="1:4">
      <c r="A21" t="s">
        <v>611</v>
      </c>
      <c r="B21" t="s">
        <v>509</v>
      </c>
      <c r="C21" t="s">
        <v>498</v>
      </c>
      <c r="D21">
        <v>22</v>
      </c>
    </row>
    <row r="22" spans="1:4">
      <c r="A22" t="s">
        <v>611</v>
      </c>
      <c r="B22" t="s">
        <v>510</v>
      </c>
      <c r="C22" t="s">
        <v>511</v>
      </c>
      <c r="D22">
        <v>1466.6055550000001</v>
      </c>
    </row>
    <row r="23" spans="1:4">
      <c r="A23" t="s">
        <v>611</v>
      </c>
      <c r="B23" t="s">
        <v>512</v>
      </c>
      <c r="C23" t="s">
        <v>513</v>
      </c>
      <c r="D23">
        <v>2766.5058330000002</v>
      </c>
    </row>
    <row r="24" spans="1:4">
      <c r="A24" t="s">
        <v>611</v>
      </c>
      <c r="B24" t="s">
        <v>514</v>
      </c>
      <c r="C24" t="s">
        <v>515</v>
      </c>
      <c r="D24">
        <v>3803</v>
      </c>
    </row>
    <row r="25" spans="1:4">
      <c r="A25" t="s">
        <v>611</v>
      </c>
      <c r="B25" t="s">
        <v>516</v>
      </c>
      <c r="C25" t="s">
        <v>517</v>
      </c>
      <c r="D25">
        <v>4479.2633329999999</v>
      </c>
    </row>
    <row r="26" spans="1:4">
      <c r="A26" t="s">
        <v>611</v>
      </c>
      <c r="B26" t="s">
        <v>518</v>
      </c>
      <c r="C26" t="s">
        <v>519</v>
      </c>
      <c r="D26">
        <v>5093.3333329999996</v>
      </c>
    </row>
    <row r="27" spans="1:4">
      <c r="A27" t="s">
        <v>611</v>
      </c>
      <c r="B27" t="s">
        <v>520</v>
      </c>
      <c r="C27" t="s">
        <v>521</v>
      </c>
      <c r="D27">
        <v>5792.9272719999999</v>
      </c>
    </row>
    <row r="28" spans="1:4">
      <c r="A28" t="s">
        <v>611</v>
      </c>
      <c r="B28" t="s">
        <v>522</v>
      </c>
      <c r="C28" t="s">
        <v>523</v>
      </c>
      <c r="D28">
        <v>6676.1066659999997</v>
      </c>
    </row>
    <row r="29" spans="1:4">
      <c r="A29" t="s">
        <v>611</v>
      </c>
      <c r="B29" t="s">
        <v>524</v>
      </c>
      <c r="C29" t="s">
        <v>500</v>
      </c>
      <c r="D29">
        <v>7905.165833</v>
      </c>
    </row>
    <row r="30" spans="1:4">
      <c r="A30" t="s">
        <v>611</v>
      </c>
      <c r="B30" t="s">
        <v>525</v>
      </c>
      <c r="C30" t="s">
        <v>526</v>
      </c>
      <c r="D30">
        <v>10172.74583</v>
      </c>
    </row>
    <row r="31" spans="1:4">
      <c r="A31" t="s">
        <v>532</v>
      </c>
      <c r="B31" t="s">
        <v>501</v>
      </c>
      <c r="C31" t="s">
        <v>502</v>
      </c>
    </row>
    <row r="32" spans="1:4">
      <c r="A32" t="s">
        <v>532</v>
      </c>
      <c r="B32" t="s">
        <v>509</v>
      </c>
      <c r="C32" t="s">
        <v>498</v>
      </c>
      <c r="D32">
        <v>0.20804597699999999</v>
      </c>
    </row>
    <row r="33" spans="1:4">
      <c r="A33" t="s">
        <v>532</v>
      </c>
      <c r="B33" t="s">
        <v>510</v>
      </c>
      <c r="C33" t="s">
        <v>511</v>
      </c>
      <c r="D33">
        <v>31771.533329999998</v>
      </c>
    </row>
    <row r="34" spans="1:4">
      <c r="A34" t="s">
        <v>532</v>
      </c>
      <c r="B34" t="s">
        <v>512</v>
      </c>
      <c r="C34" t="s">
        <v>513</v>
      </c>
      <c r="D34">
        <v>67667.994250000003</v>
      </c>
    </row>
    <row r="35" spans="1:4">
      <c r="A35" t="s">
        <v>532</v>
      </c>
      <c r="B35" t="s">
        <v>514</v>
      </c>
      <c r="C35" t="s">
        <v>515</v>
      </c>
      <c r="D35">
        <v>105076.7414</v>
      </c>
    </row>
    <row r="36" spans="1:4">
      <c r="A36" t="s">
        <v>532</v>
      </c>
      <c r="B36" t="s">
        <v>516</v>
      </c>
      <c r="C36" t="s">
        <v>517</v>
      </c>
      <c r="D36">
        <v>154503.8885</v>
      </c>
    </row>
    <row r="37" spans="1:4">
      <c r="A37" t="s">
        <v>532</v>
      </c>
      <c r="B37" t="s">
        <v>518</v>
      </c>
      <c r="C37" t="s">
        <v>519</v>
      </c>
      <c r="D37">
        <v>226910.9621</v>
      </c>
    </row>
    <row r="38" spans="1:4">
      <c r="A38" t="s">
        <v>532</v>
      </c>
      <c r="B38" t="s">
        <v>520</v>
      </c>
      <c r="C38" t="s">
        <v>521</v>
      </c>
      <c r="D38">
        <v>347289.79710000003</v>
      </c>
    </row>
    <row r="39" spans="1:4">
      <c r="A39" t="s">
        <v>532</v>
      </c>
      <c r="B39" t="s">
        <v>522</v>
      </c>
      <c r="C39" t="s">
        <v>523</v>
      </c>
      <c r="D39">
        <v>569797.46609999996</v>
      </c>
    </row>
    <row r="40" spans="1:4">
      <c r="A40" t="s">
        <v>532</v>
      </c>
      <c r="B40" t="s">
        <v>524</v>
      </c>
      <c r="C40" t="s">
        <v>500</v>
      </c>
      <c r="D40">
        <v>1012326.03</v>
      </c>
    </row>
    <row r="41" spans="1:4">
      <c r="A41" t="s">
        <v>532</v>
      </c>
      <c r="B41" t="s">
        <v>525</v>
      </c>
      <c r="C41" t="s">
        <v>526</v>
      </c>
      <c r="D41">
        <v>2268302.9219999998</v>
      </c>
    </row>
    <row r="42" spans="1:4">
      <c r="A42" t="s">
        <v>508</v>
      </c>
      <c r="B42" t="s">
        <v>527</v>
      </c>
      <c r="C42" t="s">
        <v>502</v>
      </c>
    </row>
    <row r="43" spans="1:4">
      <c r="A43" t="s">
        <v>508</v>
      </c>
      <c r="B43" t="s">
        <v>509</v>
      </c>
      <c r="C43" t="s">
        <v>498</v>
      </c>
      <c r="D43">
        <v>0.104022989</v>
      </c>
    </row>
    <row r="44" spans="1:4">
      <c r="A44" t="s">
        <v>508</v>
      </c>
      <c r="B44" t="s">
        <v>510</v>
      </c>
      <c r="C44" t="s">
        <v>511</v>
      </c>
      <c r="D44">
        <v>624.13793099999998</v>
      </c>
    </row>
    <row r="45" spans="1:4">
      <c r="A45" t="s">
        <v>508</v>
      </c>
      <c r="B45" t="s">
        <v>512</v>
      </c>
      <c r="C45" t="s">
        <v>513</v>
      </c>
      <c r="D45">
        <v>2570.4037039999998</v>
      </c>
    </row>
    <row r="46" spans="1:4">
      <c r="A46" t="s">
        <v>508</v>
      </c>
      <c r="B46" t="s">
        <v>514</v>
      </c>
      <c r="C46" t="s">
        <v>515</v>
      </c>
      <c r="D46">
        <v>7826.065517</v>
      </c>
    </row>
    <row r="47" spans="1:4">
      <c r="A47" t="s">
        <v>508</v>
      </c>
      <c r="B47" t="s">
        <v>516</v>
      </c>
      <c r="C47" t="s">
        <v>517</v>
      </c>
      <c r="D47">
        <v>19978.343099999998</v>
      </c>
    </row>
    <row r="48" spans="1:4">
      <c r="A48" t="s">
        <v>508</v>
      </c>
      <c r="B48" t="s">
        <v>518</v>
      </c>
      <c r="C48" t="s">
        <v>519</v>
      </c>
      <c r="D48">
        <v>44698.470110000002</v>
      </c>
    </row>
    <row r="49" spans="1:4">
      <c r="A49" t="s">
        <v>508</v>
      </c>
      <c r="B49" t="s">
        <v>520</v>
      </c>
      <c r="C49" t="s">
        <v>521</v>
      </c>
      <c r="D49">
        <v>93201.789080000002</v>
      </c>
    </row>
    <row r="50" spans="1:4">
      <c r="A50" t="s">
        <v>508</v>
      </c>
      <c r="B50" t="s">
        <v>522</v>
      </c>
      <c r="C50" t="s">
        <v>523</v>
      </c>
      <c r="D50">
        <v>187271.65</v>
      </c>
    </row>
    <row r="51" spans="1:4">
      <c r="A51" t="s">
        <v>508</v>
      </c>
      <c r="B51" t="s">
        <v>524</v>
      </c>
      <c r="C51" t="s">
        <v>500</v>
      </c>
      <c r="D51">
        <v>452101.07179999998</v>
      </c>
    </row>
    <row r="52" spans="1:4">
      <c r="A52" t="s">
        <v>508</v>
      </c>
      <c r="B52" t="s">
        <v>525</v>
      </c>
      <c r="C52" t="s">
        <v>526</v>
      </c>
      <c r="D52">
        <v>1786193.1569999999</v>
      </c>
    </row>
  </sheetData>
  <mergeCells count="2">
    <mergeCell ref="A1:L1"/>
    <mergeCell ref="A2:L2"/>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praia</dc:creator>
  <cp:keywords/>
  <dc:description/>
  <cp:lastModifiedBy>Avril Macfarlane</cp:lastModifiedBy>
  <cp:revision/>
  <dcterms:created xsi:type="dcterms:W3CDTF">2025-02-12T13:10:35Z</dcterms:created>
  <dcterms:modified xsi:type="dcterms:W3CDTF">2025-05-07T23:57:27Z</dcterms:modified>
  <cp:category/>
  <cp:contentStatus/>
</cp:coreProperties>
</file>